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15" windowWidth="20955" windowHeight="9720"/>
  </bookViews>
  <sheets>
    <sheet name="Отчет МО" sheetId="1" r:id="rId1"/>
    <sheet name="Лист1" sheetId="2" r:id="rId2"/>
  </sheets>
  <definedNames>
    <definedName name="_xlnm._FilterDatabase" localSheetId="0" hidden="1">'Отчет МО'!$A$9:$AH$9</definedName>
    <definedName name="А4">#NAME?</definedName>
    <definedName name="ммм">#NAME?</definedName>
    <definedName name="_xlnm.Print_Area" localSheetId="0">'Отчет МО'!$A$1:$AJ$18</definedName>
  </definedNames>
  <calcPr calcId="145621" refMode="R1C1"/>
</workbook>
</file>

<file path=xl/calcChain.xml><?xml version="1.0" encoding="utf-8"?>
<calcChain xmlns="http://schemas.openxmlformats.org/spreadsheetml/2006/main">
  <c r="AB11" i="1" l="1"/>
  <c r="AB10" i="1" s="1"/>
  <c r="W11" i="1"/>
  <c r="W10" i="1" s="1"/>
  <c r="AA10" i="1"/>
  <c r="Z10" i="1"/>
  <c r="U10" i="1"/>
  <c r="T10" i="1"/>
  <c r="S10" i="1"/>
  <c r="R10" i="1"/>
  <c r="Y11" i="1" l="1"/>
  <c r="V11" i="1"/>
  <c r="V10" i="1" s="1"/>
  <c r="X11" i="1" l="1"/>
  <c r="X10" i="1" s="1"/>
  <c r="Y10" i="1"/>
</calcChain>
</file>

<file path=xl/comments1.xml><?xml version="1.0" encoding="utf-8"?>
<comments xmlns="http://schemas.openxmlformats.org/spreadsheetml/2006/main">
  <authors>
    <author>032123</author>
  </authors>
  <commentList>
    <comment ref="R5" authorId="0">
      <text>
        <r>
          <rPr>
            <sz val="12"/>
            <color indexed="81"/>
            <rFont val="Tahoma"/>
            <family val="2"/>
            <charset val="204"/>
          </rPr>
          <t>берется по по гос.программе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S5" authorId="0">
      <text>
        <r>
          <rPr>
            <sz val="11"/>
            <color indexed="81"/>
            <rFont val="Tahoma"/>
            <family val="2"/>
            <charset val="204"/>
          </rPr>
          <t>берется по гос.программе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<sst xmlns="http://schemas.openxmlformats.org/spreadsheetml/2006/main" count="63" uniqueCount="59">
  <si>
    <t>Отчет о создании (реконструкции) объектов, создаваемых (реконструируемых) в соответствии с государственными программами Ханты-Мансийского автономного округа-Югры в очередном финансовом году и плановом периоде по состоянию на 31 декабря 2024 года</t>
  </si>
  <si>
    <r>
      <t xml:space="preserve">Наименование заказчика по строительству </t>
    </r>
    <r>
      <rPr>
        <u/>
        <sz val="18"/>
        <rFont val="Times New Roman"/>
      </rPr>
      <t>Муниципальное учреждение Управление капитального строительства Кондинского района</t>
    </r>
  </si>
  <si>
    <t>№ п/п</t>
  </si>
  <si>
    <t>Наименование муниципального образования</t>
  </si>
  <si>
    <t>Наименование государственной программы</t>
  </si>
  <si>
    <t>Механизм реализации</t>
  </si>
  <si>
    <t>Наименование объекта</t>
  </si>
  <si>
    <t>Мощность</t>
  </si>
  <si>
    <t>Срок проектирования / строительства / приобретения (характер работ)</t>
  </si>
  <si>
    <t>Планируемый срок объявления конкурса на проектно-изыскательские работы (дд.мм.гг)</t>
  </si>
  <si>
    <t>Фактический срок объявления конкурса на проектно-изыскательские работы (дд.мм.гг)</t>
  </si>
  <si>
    <t>Срок выполнения работ по заключенному контракту (соглашению) на проектно-изыскательстке работы (дд.мм.гг-дд.мм.гг)</t>
  </si>
  <si>
    <t>Дата получения государственной экспертизы проектной документации ( в части достоверности определения сметной стоимости дд.мм.гг)</t>
  </si>
  <si>
    <t>Планируемый срок объявления конкурса на строительно-монтажные работы (дд.мм.гг)</t>
  </si>
  <si>
    <t>Фактический срок объявления конкурса на строительно-монтажные работы (соглашение) (дд.мм.гг)</t>
  </si>
  <si>
    <t>Срок по заключенному контракту (соглашению) на строительно-монтажные работы (соглашению) (дд.мм.гг)</t>
  </si>
  <si>
    <t>Стоимость объекта в ценах соответствующих лет с учетом периода реализации проекта (планируемый объем инвестиций), тыс.рублей</t>
  </si>
  <si>
    <t>Остаток стоимости на начало текущего года, тыс.рублей</t>
  </si>
  <si>
    <t>Стоимость объекта по заключенным контрактам  (соглашениям), тыс.рублей</t>
  </si>
  <si>
    <t>Инвестиции на текущий финансовый год (всего), тыс.рублей</t>
  </si>
  <si>
    <t xml:space="preserve">Выполнено работ, тыс. рублей </t>
  </si>
  <si>
    <t xml:space="preserve">Профинансировано, тыс. рублей </t>
  </si>
  <si>
    <t>Информация о вводе объектов в эксплуатацию (приобретении)</t>
  </si>
  <si>
    <t>Общая готовность объекта, %</t>
  </si>
  <si>
    <t xml:space="preserve">Конъюнктурный обзор </t>
  </si>
  <si>
    <t>Всего с начала создания (реконструкции)</t>
  </si>
  <si>
    <t>в том числе</t>
  </si>
  <si>
    <t>Всего  с начала создания (реконструк ции)</t>
  </si>
  <si>
    <t>Разрешение на ввод объекта (свидетельство о праве собственности)</t>
  </si>
  <si>
    <t>Основные фонды</t>
  </si>
  <si>
    <t>Адрес объекта</t>
  </si>
  <si>
    <t xml:space="preserve">Всего в текущем году </t>
  </si>
  <si>
    <t>в том числе в текущем году нарастающим итогом</t>
  </si>
  <si>
    <t xml:space="preserve"> тыс. рублей</t>
  </si>
  <si>
    <t>начало</t>
  </si>
  <si>
    <t>завершение</t>
  </si>
  <si>
    <t>за счет федерального бюджета</t>
  </si>
  <si>
    <t>за счет средств бюджета округа</t>
  </si>
  <si>
    <t>за счет средств муниципального образования</t>
  </si>
  <si>
    <t>дата (дд.мм.гг.)</t>
  </si>
  <si>
    <t>номер</t>
  </si>
  <si>
    <t>Всего</t>
  </si>
  <si>
    <t>в т.ч. за счет средств бюджета автономного округа</t>
  </si>
  <si>
    <t>Государственная программа автономного округа "Строительство"</t>
  </si>
  <si>
    <t>Кондинский район</t>
  </si>
  <si>
    <t>Строительство</t>
  </si>
  <si>
    <t>прямые инвестиции (проектирование, строительство, реконструкция)</t>
  </si>
  <si>
    <t>Строительство канализационных очистных сооружений 300 м3/сут в пгт.Кондинское, Кондинского района</t>
  </si>
  <si>
    <t>300 куб.м/сут.</t>
  </si>
  <si>
    <t>ХМАО-Югра, Кондинский район, пгт.Кондинское, ул.Береговая,1б</t>
  </si>
  <si>
    <t>2022-2023 (ПИР); 2023-2024 (СМР)</t>
  </si>
  <si>
    <t xml:space="preserve">Заключен контракт на строительство от 31.08.2023 года с ООО "Выбор" г.Урай, срок исполнения 30.06.2025 года.  Выполняются работы по монтажу слаботочных систем (охранно-пожарная сигнализация, видеонаблюдение). Заключен договор на осуществление технологического присоединения к электрическим сетям №КНД-453.24 от 23.12.2024 года, 26.12.2024 года выплачен аванс 40% по договору в размере 1403,628 тыс.руб. Направлено обращение в Департамент жилищно-коммунального комплекса и эергетики ХМАО-Югры о потребности в средствах субсидии на 2025 год.
Планируемый срок ввода объекта в эксплуатацию 15.07.2025 года. </t>
  </si>
  <si>
    <t>Заместитель главы района_______________________________  А.И.Уланов</t>
  </si>
  <si>
    <t>Председатель комитета по финансам и налоговой политике Кондинского района  _______________________________  Е.С.Васильева</t>
  </si>
  <si>
    <t>Директор МУ УКС Кондинского района   _________________________ С.В.Григоренко</t>
  </si>
  <si>
    <t xml:space="preserve">Исполнитель: начальник планово-экономического отдела МУ УКС Кондинского района Марунина Н.В., тел.: 8(34677)35-143,  uks@admkonda.ru </t>
  </si>
  <si>
    <t>Контракт на строительство от 10.11.2020 с ООО "Мастер" г. Екатеринбург, срок исполнения 31.07.2022 года, стоимость 342354,5 тыс.руб. Доп.согл. №4 к контракту о продлении срока исполнения до 31.07.2022 года. Закончены работы  по: кирпичной кладке стен и перегородок второго этажа, монтажу лестниц, монтажу плит перекрытий второго этажа. Ведется кирпичная кладка наружных и внутренних стен, а так же, перегородок третьего этажа. Начали работы по устройству монолитных железобетонных поясов третьего этажа.</t>
  </si>
  <si>
    <t xml:space="preserve">16.12.2021 года заключен договор на технологическое присоединение к электрическим сетям на сумму 47,239 тыс. руб. Заключен МК на реконструкцию объекта  №0187200001721001038 от 09.08.2021 года с ООО "Выбор" г.Урай, срок исполнения  до 30.06.2022 года, стоимость 105534,938 тыс.руб. Завершена кирпичная кладка стен и перегородок, включая кладку крылец и кладовой. Выполнено устройство перекрытий. Проложены наружные сети канализации и теплоснабжения. Планируется приступить к устройству кровли. </t>
  </si>
  <si>
    <t>31.05.2021 года заключен договор на технологическое присоединение к электрическим сетям на сумму 86,373 тыс. руб. Заключен МК  №0187200001721001799 на реконструкцию объекта с ООО Мастер, г.Екатеринбург, цена контракта 79851,667 тыс.руб.от 03.12.2021 года. С 01.03.2022 приступили к выполнению работ на строительной площадке. Выполнены подготовительные и демонтажные работы. Завершается устройство котлована под здание. Планируется приступить к устройству свайного поля.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</si>
</sst>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"/>
  </numFmts>
  <fonts count="21" x14ac:knownFonts="1">
    <font>
      <sz val="10"/>
      <color theme="1"/>
      <name val="Arial Cyr"/>
    </font>
    <font>
      <sz val="10"/>
      <name val="Arial"/>
    </font>
    <font>
      <sz val="11"/>
      <name val="Calibri"/>
    </font>
    <font>
      <sz val="20"/>
      <name val="Times New Roman"/>
    </font>
    <font>
      <sz val="18"/>
      <name val="Times New Roman"/>
    </font>
    <font>
      <sz val="16"/>
      <name val="Times New Roman"/>
    </font>
    <font>
      <sz val="18"/>
      <name val="Arial Cyr"/>
    </font>
    <font>
      <sz val="12"/>
      <name val="Times New Roman"/>
    </font>
    <font>
      <sz val="10"/>
      <name val="Times New Roman"/>
    </font>
    <font>
      <b/>
      <sz val="12"/>
      <name val="Times New Roman"/>
    </font>
    <font>
      <b/>
      <sz val="14"/>
      <name val="Times New Roman"/>
    </font>
    <font>
      <b/>
      <sz val="16"/>
      <name val="Times New Roman"/>
    </font>
    <font>
      <b/>
      <sz val="18"/>
      <name val="Times New Roman"/>
    </font>
    <font>
      <sz val="14"/>
      <name val="Times New Roman"/>
    </font>
    <font>
      <sz val="14"/>
      <color theme="1"/>
      <name val="Arial Cyr"/>
    </font>
    <font>
      <sz val="15"/>
      <name val="Times New Roman"/>
    </font>
    <font>
      <u/>
      <sz val="18"/>
      <name val="Times New Roman"/>
    </font>
    <font>
      <sz val="9"/>
      <color indexed="81"/>
      <name val="Tahoma"/>
      <charset val="1"/>
    </font>
    <font>
      <sz val="11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4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theme="1"/>
      </left>
      <right/>
      <top style="thin">
        <color theme="1"/>
      </top>
      <bottom style="medium">
        <color auto="1"/>
      </bottom>
      <diagonal/>
    </border>
    <border>
      <left/>
      <right/>
      <top style="thin">
        <color theme="1"/>
      </top>
      <bottom style="medium">
        <color auto="1"/>
      </bottom>
      <diagonal/>
    </border>
    <border>
      <left style="medium">
        <color auto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medium">
        <color auto="1"/>
      </right>
      <top style="thin">
        <color theme="1"/>
      </top>
      <bottom style="medium">
        <color auto="1"/>
      </bottom>
      <diagonal/>
    </border>
    <border>
      <left style="medium">
        <color auto="1"/>
      </left>
      <right style="thin">
        <color theme="1"/>
      </right>
      <top style="thin">
        <color theme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theme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auto="1"/>
      </right>
      <top/>
      <bottom style="thin">
        <color theme="1"/>
      </bottom>
      <diagonal/>
    </border>
    <border>
      <left style="medium">
        <color auto="1"/>
      </left>
      <right style="medium">
        <color auto="1"/>
      </right>
      <top/>
      <bottom style="thin">
        <color theme="1"/>
      </bottom>
      <diagonal/>
    </border>
    <border>
      <left/>
      <right style="medium">
        <color auto="1"/>
      </right>
      <top/>
      <bottom style="thin">
        <color theme="1"/>
      </bottom>
      <diagonal/>
    </border>
    <border>
      <left style="medium">
        <color auto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164" fontId="2" fillId="0" borderId="0" applyFont="0" applyFill="0" applyBorder="0" applyProtection="0"/>
    <xf numFmtId="165" fontId="1" fillId="0" borderId="0" applyFont="0" applyFill="0" applyBorder="0" applyProtection="0"/>
    <xf numFmtId="165" fontId="1" fillId="0" borderId="0" applyFont="0" applyFill="0" applyBorder="0" applyProtection="0"/>
  </cellStyleXfs>
  <cellXfs count="81">
    <xf numFmtId="0" fontId="0" fillId="0" borderId="0" xfId="0"/>
    <xf numFmtId="0" fontId="0" fillId="2" borderId="0" xfId="0" applyFill="1"/>
    <xf numFmtId="0" fontId="0" fillId="3" borderId="0" xfId="0" applyFill="1"/>
    <xf numFmtId="0" fontId="4" fillId="3" borderId="0" xfId="0" applyFont="1" applyFill="1" applyAlignment="1">
      <alignment vertical="top" wrapText="1"/>
    </xf>
    <xf numFmtId="166" fontId="4" fillId="3" borderId="0" xfId="0" applyNumberFormat="1" applyFont="1" applyFill="1" applyAlignment="1">
      <alignment vertical="top" wrapText="1"/>
    </xf>
    <xf numFmtId="0" fontId="5" fillId="3" borderId="0" xfId="0" applyFont="1" applyFill="1"/>
    <xf numFmtId="0" fontId="4" fillId="3" borderId="0" xfId="0" applyFont="1" applyFill="1"/>
    <xf numFmtId="0" fontId="6" fillId="3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9" fillId="3" borderId="0" xfId="0" applyFont="1" applyFill="1"/>
    <xf numFmtId="0" fontId="10" fillId="3" borderId="37" xfId="0" applyFont="1" applyFill="1" applyBorder="1" applyAlignment="1">
      <alignment horizontal="center"/>
    </xf>
    <xf numFmtId="0" fontId="10" fillId="3" borderId="37" xfId="0" applyFont="1" applyFill="1" applyBorder="1"/>
    <xf numFmtId="0" fontId="12" fillId="3" borderId="37" xfId="0" applyFont="1" applyFill="1" applyBorder="1"/>
    <xf numFmtId="166" fontId="12" fillId="3" borderId="37" xfId="0" applyNumberFormat="1" applyFont="1" applyFill="1" applyBorder="1"/>
    <xf numFmtId="0" fontId="13" fillId="3" borderId="37" xfId="0" applyFont="1" applyFill="1" applyBorder="1" applyAlignment="1">
      <alignment vertical="top" wrapText="1"/>
    </xf>
    <xf numFmtId="0" fontId="5" fillId="3" borderId="37" xfId="0" applyFont="1" applyFill="1" applyBorder="1" applyAlignment="1">
      <alignment horizontal="center" vertical="center"/>
    </xf>
    <xf numFmtId="0" fontId="5" fillId="3" borderId="37" xfId="0" applyFont="1" applyFill="1" applyBorder="1" applyAlignment="1">
      <alignment vertical="center" wrapText="1"/>
    </xf>
    <xf numFmtId="14" fontId="5" fillId="3" borderId="37" xfId="0" applyNumberFormat="1" applyFont="1" applyFill="1" applyBorder="1" applyAlignment="1">
      <alignment vertical="center" wrapText="1"/>
    </xf>
    <xf numFmtId="14" fontId="5" fillId="4" borderId="37" xfId="0" applyNumberFormat="1" applyFont="1" applyFill="1" applyBorder="1" applyAlignment="1">
      <alignment vertical="center" wrapText="1"/>
    </xf>
    <xf numFmtId="0" fontId="5" fillId="4" borderId="37" xfId="0" applyFont="1" applyFill="1" applyBorder="1" applyAlignment="1">
      <alignment vertical="center" wrapText="1"/>
    </xf>
    <xf numFmtId="167" fontId="5" fillId="4" borderId="37" xfId="0" applyNumberFormat="1" applyFont="1" applyFill="1" applyBorder="1" applyAlignment="1">
      <alignment vertical="center" wrapText="1"/>
    </xf>
    <xf numFmtId="166" fontId="5" fillId="4" borderId="37" xfId="0" applyNumberFormat="1" applyFont="1" applyFill="1" applyBorder="1" applyAlignment="1">
      <alignment vertical="center"/>
    </xf>
    <xf numFmtId="14" fontId="5" fillId="4" borderId="37" xfId="0" applyNumberFormat="1" applyFont="1" applyFill="1" applyBorder="1" applyAlignment="1">
      <alignment vertical="center"/>
    </xf>
    <xf numFmtId="9" fontId="5" fillId="4" borderId="37" xfId="0" applyNumberFormat="1" applyFont="1" applyFill="1" applyBorder="1" applyAlignment="1">
      <alignment vertical="center"/>
    </xf>
    <xf numFmtId="0" fontId="4" fillId="4" borderId="37" xfId="0" applyFont="1" applyFill="1" applyBorder="1" applyAlignment="1">
      <alignment vertical="top" wrapText="1"/>
    </xf>
    <xf numFmtId="166" fontId="14" fillId="3" borderId="0" xfId="0" applyNumberFormat="1" applyFont="1" applyFill="1"/>
    <xf numFmtId="0" fontId="14" fillId="3" borderId="0" xfId="0" applyFont="1" applyFill="1"/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 wrapText="1"/>
    </xf>
    <xf numFmtId="9" fontId="13" fillId="3" borderId="37" xfId="0" applyNumberFormat="1" applyFont="1" applyFill="1" applyBorder="1" applyAlignment="1">
      <alignment vertical="center"/>
    </xf>
    <xf numFmtId="0" fontId="15" fillId="3" borderId="37" xfId="0" applyFont="1" applyFill="1" applyBorder="1" applyAlignment="1">
      <alignment vertical="top" wrapText="1"/>
    </xf>
    <xf numFmtId="0" fontId="11" fillId="3" borderId="38" xfId="0" applyFont="1" applyFill="1" applyBorder="1" applyAlignment="1">
      <alignment horizontal="left" wrapText="1"/>
    </xf>
    <xf numFmtId="0" fontId="11" fillId="3" borderId="39" xfId="0" applyFont="1" applyFill="1" applyBorder="1" applyAlignment="1">
      <alignment horizontal="left" wrapText="1"/>
    </xf>
    <xf numFmtId="0" fontId="11" fillId="3" borderId="40" xfId="0" applyFont="1" applyFill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7" fillId="3" borderId="0" xfId="0" applyFont="1" applyFill="1" applyAlignment="1">
      <alignment horizontal="left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Финансовый 2" xfId="4"/>
    <cellStyle name="Финансовый 3" xfId="5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282"/>
  <sheetViews>
    <sheetView tabSelected="1" view="pageBreakPreview" topLeftCell="A3" zoomScale="70" workbookViewId="0">
      <selection activeCell="M13" sqref="M13"/>
    </sheetView>
  </sheetViews>
  <sheetFormatPr defaultRowHeight="12.75" x14ac:dyDescent="0.2"/>
  <cols>
    <col min="1" max="1" width="7.7109375" customWidth="1"/>
    <col min="2" max="2" width="18.85546875" customWidth="1"/>
    <col min="3" max="3" width="21.85546875" customWidth="1"/>
    <col min="4" max="4" width="24.28515625" customWidth="1"/>
    <col min="5" max="5" width="24.5703125" customWidth="1"/>
    <col min="6" max="6" width="14.28515625" customWidth="1"/>
    <col min="7" max="7" width="24" customWidth="1"/>
    <col min="8" max="12" width="17.28515625" customWidth="1"/>
    <col min="13" max="13" width="18.5703125" customWidth="1"/>
    <col min="14" max="15" width="17.28515625" customWidth="1"/>
    <col min="16" max="16" width="15.7109375" customWidth="1"/>
    <col min="17" max="17" width="17.28515625" customWidth="1"/>
    <col min="18" max="18" width="20" customWidth="1"/>
    <col min="19" max="21" width="17.28515625" customWidth="1"/>
    <col min="22" max="22" width="18.85546875" style="1" customWidth="1"/>
    <col min="23" max="23" width="19.140625" style="1" customWidth="1"/>
    <col min="24" max="24" width="16.28515625" style="1" customWidth="1"/>
    <col min="25" max="25" width="17.5703125" style="1" customWidth="1"/>
    <col min="26" max="26" width="11.7109375" style="1" customWidth="1"/>
    <col min="27" max="27" width="16.42578125" style="1" customWidth="1"/>
    <col min="28" max="28" width="18" style="1" customWidth="1"/>
    <col min="29" max="29" width="17.140625" style="2" customWidth="1"/>
    <col min="30" max="30" width="15.85546875" style="2" customWidth="1"/>
    <col min="31" max="31" width="16.140625" style="2" customWidth="1"/>
    <col min="32" max="32" width="17.140625" style="2" customWidth="1"/>
    <col min="33" max="33" width="13.28515625" style="1" customWidth="1"/>
    <col min="34" max="34" width="174.42578125" style="1" customWidth="1"/>
    <col min="35" max="35" width="9.140625" customWidth="1"/>
  </cols>
  <sheetData>
    <row r="1" spans="1:34" s="2" customFormat="1" ht="86.25" customHeight="1" x14ac:dyDescent="0.2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3"/>
      <c r="W1" s="3"/>
      <c r="X1" s="4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s="2" customFormat="1" ht="9" customHeight="1" x14ac:dyDescent="0.3">
      <c r="B2" s="5"/>
    </row>
    <row r="3" spans="1:34" s="2" customFormat="1" ht="26.25" customHeight="1" x14ac:dyDescent="0.35">
      <c r="B3" s="6" t="s">
        <v>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34" s="2" customFormat="1" ht="8.25" customHeight="1" x14ac:dyDescent="0.3">
      <c r="B4" s="5"/>
    </row>
    <row r="5" spans="1:34" s="2" customFormat="1" ht="95.25" customHeight="1" x14ac:dyDescent="0.2">
      <c r="A5" s="57" t="s">
        <v>2</v>
      </c>
      <c r="B5" s="57" t="s">
        <v>3</v>
      </c>
      <c r="C5" s="57" t="s">
        <v>4</v>
      </c>
      <c r="D5" s="57" t="s">
        <v>5</v>
      </c>
      <c r="E5" s="57" t="s">
        <v>6</v>
      </c>
      <c r="F5" s="57" t="s">
        <v>7</v>
      </c>
      <c r="G5" s="8"/>
      <c r="H5" s="57" t="s">
        <v>8</v>
      </c>
      <c r="I5" s="57" t="s">
        <v>9</v>
      </c>
      <c r="J5" s="71" t="s">
        <v>10</v>
      </c>
      <c r="K5" s="65" t="s">
        <v>11</v>
      </c>
      <c r="L5" s="66"/>
      <c r="M5" s="51" t="s">
        <v>12</v>
      </c>
      <c r="N5" s="51" t="s">
        <v>13</v>
      </c>
      <c r="O5" s="51" t="s">
        <v>14</v>
      </c>
      <c r="P5" s="65" t="s">
        <v>15</v>
      </c>
      <c r="Q5" s="66"/>
      <c r="R5" s="51" t="s">
        <v>16</v>
      </c>
      <c r="S5" s="51" t="s">
        <v>17</v>
      </c>
      <c r="T5" s="51" t="s">
        <v>18</v>
      </c>
      <c r="U5" s="51" t="s">
        <v>19</v>
      </c>
      <c r="V5" s="63" t="s">
        <v>20</v>
      </c>
      <c r="W5" s="64"/>
      <c r="X5" s="76" t="s">
        <v>21</v>
      </c>
      <c r="Y5" s="46"/>
      <c r="Z5" s="46"/>
      <c r="AA5" s="46"/>
      <c r="AB5" s="46"/>
      <c r="AC5" s="44" t="s">
        <v>22</v>
      </c>
      <c r="AD5" s="45"/>
      <c r="AE5" s="46"/>
      <c r="AF5" s="47"/>
      <c r="AG5" s="48" t="s">
        <v>23</v>
      </c>
      <c r="AH5" s="54" t="s">
        <v>24</v>
      </c>
    </row>
    <row r="6" spans="1:34" s="2" customFormat="1" ht="26.25" customHeight="1" x14ac:dyDescent="0.2">
      <c r="A6" s="58"/>
      <c r="B6" s="58"/>
      <c r="C6" s="58"/>
      <c r="D6" s="58"/>
      <c r="E6" s="58"/>
      <c r="F6" s="58"/>
      <c r="G6" s="10"/>
      <c r="H6" s="58"/>
      <c r="I6" s="58"/>
      <c r="J6" s="78"/>
      <c r="K6" s="79"/>
      <c r="L6" s="80"/>
      <c r="M6" s="52"/>
      <c r="N6" s="52"/>
      <c r="O6" s="52"/>
      <c r="P6" s="79"/>
      <c r="Q6" s="80"/>
      <c r="R6" s="52"/>
      <c r="S6" s="52"/>
      <c r="T6" s="52"/>
      <c r="U6" s="52"/>
      <c r="V6" s="57" t="s">
        <v>25</v>
      </c>
      <c r="W6" s="9" t="s">
        <v>26</v>
      </c>
      <c r="X6" s="60" t="s">
        <v>27</v>
      </c>
      <c r="Y6" s="63" t="s">
        <v>26</v>
      </c>
      <c r="Z6" s="64"/>
      <c r="AA6" s="64"/>
      <c r="AB6" s="64"/>
      <c r="AC6" s="65" t="s">
        <v>28</v>
      </c>
      <c r="AD6" s="66"/>
      <c r="AE6" s="69" t="s">
        <v>29</v>
      </c>
      <c r="AF6" s="70"/>
      <c r="AG6" s="49"/>
      <c r="AH6" s="55"/>
    </row>
    <row r="7" spans="1:34" s="2" customFormat="1" ht="86.25" customHeight="1" x14ac:dyDescent="0.2">
      <c r="A7" s="58"/>
      <c r="B7" s="58"/>
      <c r="C7" s="58"/>
      <c r="D7" s="58"/>
      <c r="E7" s="58"/>
      <c r="F7" s="58"/>
      <c r="G7" s="10" t="s">
        <v>30</v>
      </c>
      <c r="H7" s="58"/>
      <c r="I7" s="58"/>
      <c r="J7" s="78"/>
      <c r="K7" s="67"/>
      <c r="L7" s="68"/>
      <c r="M7" s="52"/>
      <c r="N7" s="52"/>
      <c r="O7" s="52"/>
      <c r="P7" s="67"/>
      <c r="Q7" s="68"/>
      <c r="R7" s="52"/>
      <c r="S7" s="52"/>
      <c r="T7" s="52"/>
      <c r="U7" s="52"/>
      <c r="V7" s="58"/>
      <c r="W7" s="71" t="s">
        <v>31</v>
      </c>
      <c r="X7" s="61"/>
      <c r="Y7" s="57" t="s">
        <v>31</v>
      </c>
      <c r="Z7" s="63" t="s">
        <v>32</v>
      </c>
      <c r="AA7" s="64"/>
      <c r="AB7" s="64"/>
      <c r="AC7" s="67"/>
      <c r="AD7" s="68"/>
      <c r="AE7" s="74" t="s">
        <v>33</v>
      </c>
      <c r="AF7" s="75"/>
      <c r="AG7" s="49"/>
      <c r="AH7" s="55"/>
    </row>
    <row r="8" spans="1:34" s="2" customFormat="1" ht="111.75" customHeight="1" x14ac:dyDescent="0.2">
      <c r="A8" s="59"/>
      <c r="B8" s="59"/>
      <c r="C8" s="59"/>
      <c r="D8" s="59"/>
      <c r="E8" s="59"/>
      <c r="F8" s="59"/>
      <c r="G8" s="11"/>
      <c r="H8" s="59"/>
      <c r="I8" s="59"/>
      <c r="J8" s="59"/>
      <c r="K8" s="11" t="s">
        <v>34</v>
      </c>
      <c r="L8" s="12" t="s">
        <v>35</v>
      </c>
      <c r="M8" s="53"/>
      <c r="N8" s="53"/>
      <c r="O8" s="53"/>
      <c r="P8" s="13" t="s">
        <v>34</v>
      </c>
      <c r="Q8" s="13" t="s">
        <v>35</v>
      </c>
      <c r="R8" s="53"/>
      <c r="S8" s="53"/>
      <c r="T8" s="53"/>
      <c r="U8" s="53"/>
      <c r="V8" s="59"/>
      <c r="W8" s="72"/>
      <c r="X8" s="62"/>
      <c r="Y8" s="73"/>
      <c r="Z8" s="14" t="s">
        <v>36</v>
      </c>
      <c r="AA8" s="14" t="s">
        <v>37</v>
      </c>
      <c r="AB8" s="14" t="s">
        <v>38</v>
      </c>
      <c r="AC8" s="14" t="s">
        <v>39</v>
      </c>
      <c r="AD8" s="14" t="s">
        <v>40</v>
      </c>
      <c r="AE8" s="14" t="s">
        <v>41</v>
      </c>
      <c r="AF8" s="14" t="s">
        <v>42</v>
      </c>
      <c r="AG8" s="50"/>
      <c r="AH8" s="56"/>
    </row>
    <row r="9" spans="1:34" s="2" customFormat="1" ht="24" customHeight="1" x14ac:dyDescent="0.2">
      <c r="A9" s="15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  <c r="I9" s="16">
        <v>9</v>
      </c>
      <c r="J9" s="16">
        <v>10</v>
      </c>
      <c r="K9" s="16">
        <v>11</v>
      </c>
      <c r="L9" s="16">
        <v>12</v>
      </c>
      <c r="M9" s="16">
        <v>13</v>
      </c>
      <c r="N9" s="16">
        <v>14</v>
      </c>
      <c r="O9" s="16">
        <v>15</v>
      </c>
      <c r="P9" s="16">
        <v>16</v>
      </c>
      <c r="Q9" s="16">
        <v>17</v>
      </c>
      <c r="R9" s="16">
        <v>18</v>
      </c>
      <c r="S9" s="16">
        <v>19</v>
      </c>
      <c r="T9" s="16">
        <v>20</v>
      </c>
      <c r="U9" s="16">
        <v>21</v>
      </c>
      <c r="V9" s="15">
        <v>22</v>
      </c>
      <c r="W9" s="16">
        <v>23</v>
      </c>
      <c r="X9" s="16">
        <v>24</v>
      </c>
      <c r="Y9" s="16">
        <v>25</v>
      </c>
      <c r="Z9" s="16">
        <v>26</v>
      </c>
      <c r="AA9" s="16">
        <v>27</v>
      </c>
      <c r="AB9" s="16">
        <v>28</v>
      </c>
      <c r="AC9" s="16">
        <v>29</v>
      </c>
      <c r="AD9" s="16">
        <v>30</v>
      </c>
      <c r="AE9" s="16">
        <v>31</v>
      </c>
      <c r="AF9" s="16">
        <v>32</v>
      </c>
      <c r="AG9" s="16">
        <v>33</v>
      </c>
      <c r="AH9" s="16">
        <v>34</v>
      </c>
    </row>
    <row r="10" spans="1:34" s="17" customFormat="1" ht="45.75" customHeight="1" x14ac:dyDescent="0.3">
      <c r="A10" s="18">
        <v>1</v>
      </c>
      <c r="B10" s="39" t="s">
        <v>43</v>
      </c>
      <c r="C10" s="40"/>
      <c r="D10" s="40"/>
      <c r="E10" s="41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>
        <f t="shared" ref="R10:AB10" si="0">R11</f>
        <v>266817.09999999998</v>
      </c>
      <c r="S10" s="20">
        <f t="shared" si="0"/>
        <v>181423.15789999999</v>
      </c>
      <c r="T10" s="20">
        <f t="shared" si="0"/>
        <v>250168</v>
      </c>
      <c r="U10" s="20">
        <f t="shared" si="0"/>
        <v>181423.15789999999</v>
      </c>
      <c r="V10" s="21">
        <f t="shared" si="0"/>
        <v>222393.47263999999</v>
      </c>
      <c r="W10" s="21">
        <f t="shared" si="0"/>
        <v>219369.87263999999</v>
      </c>
      <c r="X10" s="21">
        <f t="shared" si="0"/>
        <v>248062.55483000001</v>
      </c>
      <c r="Y10" s="21">
        <f t="shared" si="0"/>
        <v>164599.15483000001</v>
      </c>
      <c r="Z10" s="21">
        <f t="shared" si="0"/>
        <v>0</v>
      </c>
      <c r="AA10" s="21">
        <f t="shared" si="0"/>
        <v>154506.95483</v>
      </c>
      <c r="AB10" s="21">
        <f t="shared" si="0"/>
        <v>10092.200000000001</v>
      </c>
      <c r="AC10" s="21"/>
      <c r="AD10" s="21"/>
      <c r="AE10" s="21"/>
      <c r="AF10" s="21"/>
      <c r="AG10" s="20"/>
      <c r="AH10" s="22"/>
    </row>
    <row r="11" spans="1:34" s="5" customFormat="1" ht="169.5" customHeight="1" x14ac:dyDescent="0.3">
      <c r="A11" s="23">
        <v>1</v>
      </c>
      <c r="B11" s="24" t="s">
        <v>44</v>
      </c>
      <c r="C11" s="24" t="s">
        <v>45</v>
      </c>
      <c r="D11" s="24" t="s">
        <v>46</v>
      </c>
      <c r="E11" s="24" t="s">
        <v>47</v>
      </c>
      <c r="F11" s="24" t="s">
        <v>48</v>
      </c>
      <c r="G11" s="24" t="s">
        <v>49</v>
      </c>
      <c r="H11" s="24" t="s">
        <v>50</v>
      </c>
      <c r="I11" s="25">
        <v>44781</v>
      </c>
      <c r="J11" s="25">
        <v>44781</v>
      </c>
      <c r="K11" s="25">
        <v>44781</v>
      </c>
      <c r="L11" s="25">
        <v>44926</v>
      </c>
      <c r="M11" s="25">
        <v>44987</v>
      </c>
      <c r="N11" s="25">
        <v>45107</v>
      </c>
      <c r="O11" s="25">
        <v>45131</v>
      </c>
      <c r="P11" s="25">
        <v>45169</v>
      </c>
      <c r="Q11" s="26">
        <v>45838</v>
      </c>
      <c r="R11" s="27">
        <v>266817.09999999998</v>
      </c>
      <c r="S11" s="28">
        <v>181423.15789999999</v>
      </c>
      <c r="T11" s="28">
        <v>250168</v>
      </c>
      <c r="U11" s="28">
        <v>181423.15789999999</v>
      </c>
      <c r="V11" s="29">
        <f>3023.6+W11</f>
        <v>222393.47263999999</v>
      </c>
      <c r="W11" s="29">
        <f>1797.4+217409.61283+162.85981</f>
        <v>219369.87263999999</v>
      </c>
      <c r="X11" s="29">
        <f>83463.4+Y11</f>
        <v>248062.55483000001</v>
      </c>
      <c r="Y11" s="29">
        <f>Z11+AA11+AB11</f>
        <v>164599.15483000001</v>
      </c>
      <c r="Z11" s="29">
        <v>0</v>
      </c>
      <c r="AA11" s="29">
        <v>154506.95483</v>
      </c>
      <c r="AB11" s="29">
        <f>1930.5+8161.7</f>
        <v>10092.200000000001</v>
      </c>
      <c r="AC11" s="30"/>
      <c r="AD11" s="29"/>
      <c r="AE11" s="29"/>
      <c r="AF11" s="29"/>
      <c r="AG11" s="31">
        <v>0.9</v>
      </c>
      <c r="AH11" s="32" t="s">
        <v>51</v>
      </c>
    </row>
    <row r="12" spans="1:34" s="2" customFormat="1" ht="27" customHeight="1" x14ac:dyDescent="0.2"/>
    <row r="13" spans="1:34" s="2" customFormat="1" ht="56.25" customHeight="1" x14ac:dyDescent="0.35">
      <c r="B13" s="6" t="s">
        <v>52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34" s="2" customFormat="1" ht="63" customHeight="1" x14ac:dyDescent="0.35">
      <c r="B14" s="6" t="s">
        <v>53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33"/>
    </row>
    <row r="15" spans="1:34" s="2" customFormat="1" ht="59.25" customHeight="1" x14ac:dyDescent="0.35">
      <c r="B15" s="42" t="s">
        <v>54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34"/>
    </row>
    <row r="16" spans="1:34" s="2" customFormat="1" ht="21" hidden="1" customHeight="1" x14ac:dyDescent="0.3">
      <c r="B16" s="35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</row>
    <row r="17" spans="2:21" s="2" customFormat="1" ht="40.5" hidden="1" customHeight="1" x14ac:dyDescent="0.25">
      <c r="B17" s="43" t="s">
        <v>55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</row>
    <row r="18" spans="2:21" s="2" customFormat="1" ht="3" hidden="1" customHeight="1" x14ac:dyDescent="0.2"/>
    <row r="19" spans="2:21" s="2" customFormat="1" x14ac:dyDescent="0.2"/>
    <row r="20" spans="2:21" s="2" customFormat="1" x14ac:dyDescent="0.2"/>
    <row r="21" spans="2:21" s="2" customFormat="1" x14ac:dyDescent="0.2"/>
    <row r="22" spans="2:21" s="2" customFormat="1" x14ac:dyDescent="0.2"/>
    <row r="23" spans="2:21" s="2" customFormat="1" x14ac:dyDescent="0.2"/>
    <row r="24" spans="2:21" s="2" customFormat="1" x14ac:dyDescent="0.2"/>
    <row r="25" spans="2:21" s="2" customFormat="1" x14ac:dyDescent="0.2"/>
    <row r="26" spans="2:21" s="2" customFormat="1" x14ac:dyDescent="0.2"/>
    <row r="27" spans="2:21" s="2" customFormat="1" x14ac:dyDescent="0.2"/>
    <row r="28" spans="2:21" s="2" customFormat="1" x14ac:dyDescent="0.2"/>
    <row r="29" spans="2:21" s="2" customFormat="1" x14ac:dyDescent="0.2"/>
    <row r="30" spans="2:21" s="2" customFormat="1" x14ac:dyDescent="0.2"/>
    <row r="31" spans="2:21" s="2" customFormat="1" x14ac:dyDescent="0.2"/>
    <row r="32" spans="2:21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  <row r="100" s="2" customFormat="1" x14ac:dyDescent="0.2"/>
    <row r="101" s="2" customFormat="1" x14ac:dyDescent="0.2"/>
    <row r="102" s="2" customFormat="1" x14ac:dyDescent="0.2"/>
    <row r="103" s="2" customFormat="1" x14ac:dyDescent="0.2"/>
    <row r="104" s="2" customFormat="1" x14ac:dyDescent="0.2"/>
    <row r="105" s="2" customFormat="1" x14ac:dyDescent="0.2"/>
    <row r="106" s="2" customFormat="1" x14ac:dyDescent="0.2"/>
    <row r="107" s="2" customFormat="1" x14ac:dyDescent="0.2"/>
    <row r="108" s="2" customFormat="1" x14ac:dyDescent="0.2"/>
    <row r="109" s="2" customFormat="1" x14ac:dyDescent="0.2"/>
    <row r="110" s="2" customFormat="1" x14ac:dyDescent="0.2"/>
    <row r="111" s="2" customFormat="1" x14ac:dyDescent="0.2"/>
    <row r="112" s="2" customFormat="1" x14ac:dyDescent="0.2"/>
    <row r="113" s="2" customFormat="1" x14ac:dyDescent="0.2"/>
    <row r="114" s="2" customFormat="1" x14ac:dyDescent="0.2"/>
    <row r="115" s="2" customFormat="1" x14ac:dyDescent="0.2"/>
    <row r="116" s="2" customFormat="1" x14ac:dyDescent="0.2"/>
    <row r="117" s="2" customFormat="1" x14ac:dyDescent="0.2"/>
    <row r="118" s="2" customFormat="1" x14ac:dyDescent="0.2"/>
    <row r="119" s="2" customFormat="1" x14ac:dyDescent="0.2"/>
    <row r="120" s="2" customFormat="1" x14ac:dyDescent="0.2"/>
    <row r="121" s="2" customFormat="1" x14ac:dyDescent="0.2"/>
    <row r="122" s="2" customFormat="1" x14ac:dyDescent="0.2"/>
    <row r="123" s="2" customFormat="1" x14ac:dyDescent="0.2"/>
    <row r="124" s="2" customFormat="1" x14ac:dyDescent="0.2"/>
    <row r="125" s="2" customFormat="1" x14ac:dyDescent="0.2"/>
    <row r="126" s="2" customFormat="1" x14ac:dyDescent="0.2"/>
    <row r="127" s="2" customFormat="1" x14ac:dyDescent="0.2"/>
    <row r="128" s="2" customFormat="1" x14ac:dyDescent="0.2"/>
    <row r="129" s="2" customFormat="1" x14ac:dyDescent="0.2"/>
    <row r="130" s="2" customFormat="1" x14ac:dyDescent="0.2"/>
    <row r="131" s="2" customFormat="1" x14ac:dyDescent="0.2"/>
    <row r="132" s="2" customFormat="1" x14ac:dyDescent="0.2"/>
    <row r="133" s="2" customFormat="1" x14ac:dyDescent="0.2"/>
    <row r="134" s="2" customFormat="1" x14ac:dyDescent="0.2"/>
    <row r="135" s="2" customFormat="1" x14ac:dyDescent="0.2"/>
    <row r="136" s="2" customFormat="1" x14ac:dyDescent="0.2"/>
    <row r="137" s="2" customFormat="1" x14ac:dyDescent="0.2"/>
    <row r="138" s="2" customFormat="1" x14ac:dyDescent="0.2"/>
    <row r="139" s="2" customFormat="1" x14ac:dyDescent="0.2"/>
    <row r="140" s="2" customFormat="1" x14ac:dyDescent="0.2"/>
    <row r="141" s="2" customFormat="1" x14ac:dyDescent="0.2"/>
    <row r="142" s="2" customFormat="1" x14ac:dyDescent="0.2"/>
    <row r="143" s="2" customFormat="1" x14ac:dyDescent="0.2"/>
    <row r="144" s="2" customFormat="1" x14ac:dyDescent="0.2"/>
    <row r="145" s="2" customFormat="1" x14ac:dyDescent="0.2"/>
    <row r="146" s="2" customFormat="1" x14ac:dyDescent="0.2"/>
    <row r="147" s="2" customFormat="1" x14ac:dyDescent="0.2"/>
    <row r="148" s="2" customFormat="1" x14ac:dyDescent="0.2"/>
    <row r="149" s="2" customFormat="1" x14ac:dyDescent="0.2"/>
    <row r="150" s="2" customFormat="1" x14ac:dyDescent="0.2"/>
    <row r="151" s="2" customFormat="1" x14ac:dyDescent="0.2"/>
    <row r="152" s="2" customFormat="1" x14ac:dyDescent="0.2"/>
    <row r="153" s="2" customFormat="1" x14ac:dyDescent="0.2"/>
    <row r="154" s="2" customFormat="1" x14ac:dyDescent="0.2"/>
    <row r="155" s="2" customFormat="1" x14ac:dyDescent="0.2"/>
    <row r="156" s="2" customFormat="1" x14ac:dyDescent="0.2"/>
    <row r="157" s="2" customFormat="1" x14ac:dyDescent="0.2"/>
    <row r="158" s="2" customFormat="1" x14ac:dyDescent="0.2"/>
    <row r="159" s="2" customFormat="1" x14ac:dyDescent="0.2"/>
    <row r="160" s="2" customFormat="1" x14ac:dyDescent="0.2"/>
    <row r="161" s="2" customFormat="1" x14ac:dyDescent="0.2"/>
    <row r="162" s="2" customFormat="1" x14ac:dyDescent="0.2"/>
    <row r="163" s="2" customFormat="1" x14ac:dyDescent="0.2"/>
    <row r="164" s="2" customFormat="1" x14ac:dyDescent="0.2"/>
    <row r="165" s="2" customFormat="1" x14ac:dyDescent="0.2"/>
    <row r="166" s="2" customFormat="1" x14ac:dyDescent="0.2"/>
    <row r="167" s="2" customFormat="1" x14ac:dyDescent="0.2"/>
    <row r="168" s="2" customFormat="1" x14ac:dyDescent="0.2"/>
    <row r="169" s="2" customFormat="1" x14ac:dyDescent="0.2"/>
    <row r="170" s="2" customFormat="1" x14ac:dyDescent="0.2"/>
    <row r="171" s="2" customFormat="1" x14ac:dyDescent="0.2"/>
    <row r="172" s="2" customFormat="1" x14ac:dyDescent="0.2"/>
    <row r="173" s="2" customFormat="1" x14ac:dyDescent="0.2"/>
    <row r="174" s="2" customFormat="1" x14ac:dyDescent="0.2"/>
    <row r="175" s="2" customFormat="1" x14ac:dyDescent="0.2"/>
    <row r="176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  <row r="188" s="2" customFormat="1" x14ac:dyDescent="0.2"/>
    <row r="189" s="2" customFormat="1" x14ac:dyDescent="0.2"/>
    <row r="190" s="2" customFormat="1" x14ac:dyDescent="0.2"/>
    <row r="191" s="2" customFormat="1" x14ac:dyDescent="0.2"/>
    <row r="192" s="2" customFormat="1" x14ac:dyDescent="0.2"/>
    <row r="193" s="2" customFormat="1" x14ac:dyDescent="0.2"/>
    <row r="194" s="2" customFormat="1" x14ac:dyDescent="0.2"/>
    <row r="195" s="2" customFormat="1" x14ac:dyDescent="0.2"/>
    <row r="196" s="2" customFormat="1" x14ac:dyDescent="0.2"/>
    <row r="197" s="2" customFormat="1" x14ac:dyDescent="0.2"/>
    <row r="198" s="2" customFormat="1" x14ac:dyDescent="0.2"/>
    <row r="199" s="2" customFormat="1" x14ac:dyDescent="0.2"/>
    <row r="200" s="2" customFormat="1" x14ac:dyDescent="0.2"/>
    <row r="201" s="2" customFormat="1" x14ac:dyDescent="0.2"/>
    <row r="202" s="2" customFormat="1" x14ac:dyDescent="0.2"/>
    <row r="203" s="2" customFormat="1" x14ac:dyDescent="0.2"/>
    <row r="204" s="2" customFormat="1" x14ac:dyDescent="0.2"/>
    <row r="205" s="2" customFormat="1" x14ac:dyDescent="0.2"/>
    <row r="206" s="2" customFormat="1" x14ac:dyDescent="0.2"/>
    <row r="207" s="2" customFormat="1" x14ac:dyDescent="0.2"/>
    <row r="208" s="2" customFormat="1" x14ac:dyDescent="0.2"/>
    <row r="209" s="2" customFormat="1" x14ac:dyDescent="0.2"/>
    <row r="210" s="2" customFormat="1" x14ac:dyDescent="0.2"/>
    <row r="211" s="2" customFormat="1" x14ac:dyDescent="0.2"/>
    <row r="212" s="2" customFormat="1" x14ac:dyDescent="0.2"/>
    <row r="213" s="2" customFormat="1" x14ac:dyDescent="0.2"/>
    <row r="214" s="2" customFormat="1" x14ac:dyDescent="0.2"/>
    <row r="215" s="2" customFormat="1" x14ac:dyDescent="0.2"/>
    <row r="216" s="2" customFormat="1" x14ac:dyDescent="0.2"/>
    <row r="217" s="2" customFormat="1" x14ac:dyDescent="0.2"/>
    <row r="218" s="2" customFormat="1" x14ac:dyDescent="0.2"/>
    <row r="219" s="2" customFormat="1" x14ac:dyDescent="0.2"/>
    <row r="220" s="2" customFormat="1" x14ac:dyDescent="0.2"/>
    <row r="221" s="2" customFormat="1" x14ac:dyDescent="0.2"/>
    <row r="222" s="2" customFormat="1" x14ac:dyDescent="0.2"/>
    <row r="223" s="2" customFormat="1" x14ac:dyDescent="0.2"/>
    <row r="224" s="2" customFormat="1" x14ac:dyDescent="0.2"/>
    <row r="225" s="2" customFormat="1" x14ac:dyDescent="0.2"/>
    <row r="226" s="2" customFormat="1" x14ac:dyDescent="0.2"/>
    <row r="227" s="2" customFormat="1" x14ac:dyDescent="0.2"/>
    <row r="228" s="2" customFormat="1" x14ac:dyDescent="0.2"/>
    <row r="229" s="2" customFormat="1" x14ac:dyDescent="0.2"/>
    <row r="230" s="2" customFormat="1" x14ac:dyDescent="0.2"/>
    <row r="231" s="2" customFormat="1" x14ac:dyDescent="0.2"/>
    <row r="232" s="2" customFormat="1" x14ac:dyDescent="0.2"/>
    <row r="233" s="2" customFormat="1" x14ac:dyDescent="0.2"/>
    <row r="234" s="2" customFormat="1" x14ac:dyDescent="0.2"/>
    <row r="235" s="2" customFormat="1" x14ac:dyDescent="0.2"/>
    <row r="236" s="2" customFormat="1" x14ac:dyDescent="0.2"/>
    <row r="237" s="2" customFormat="1" x14ac:dyDescent="0.2"/>
    <row r="238" s="2" customFormat="1" x14ac:dyDescent="0.2"/>
    <row r="239" s="2" customFormat="1" x14ac:dyDescent="0.2"/>
    <row r="240" s="2" customFormat="1" x14ac:dyDescent="0.2"/>
    <row r="241" s="2" customFormat="1" x14ac:dyDescent="0.2"/>
    <row r="242" s="2" customFormat="1" x14ac:dyDescent="0.2"/>
    <row r="243" s="2" customFormat="1" x14ac:dyDescent="0.2"/>
    <row r="244" s="2" customFormat="1" x14ac:dyDescent="0.2"/>
    <row r="245" s="2" customFormat="1" x14ac:dyDescent="0.2"/>
    <row r="246" s="2" customFormat="1" x14ac:dyDescent="0.2"/>
    <row r="247" s="2" customFormat="1" x14ac:dyDescent="0.2"/>
    <row r="248" s="2" customFormat="1" x14ac:dyDescent="0.2"/>
    <row r="249" s="2" customFormat="1" x14ac:dyDescent="0.2"/>
    <row r="250" s="2" customFormat="1" x14ac:dyDescent="0.2"/>
    <row r="251" s="2" customFormat="1" x14ac:dyDescent="0.2"/>
    <row r="252" s="2" customFormat="1" x14ac:dyDescent="0.2"/>
    <row r="253" s="2" customFormat="1" x14ac:dyDescent="0.2"/>
    <row r="254" s="2" customFormat="1" x14ac:dyDescent="0.2"/>
    <row r="255" s="2" customFormat="1" x14ac:dyDescent="0.2"/>
    <row r="256" s="2" customFormat="1" x14ac:dyDescent="0.2"/>
    <row r="257" s="2" customFormat="1" x14ac:dyDescent="0.2"/>
    <row r="258" s="2" customFormat="1" x14ac:dyDescent="0.2"/>
    <row r="259" s="2" customFormat="1" x14ac:dyDescent="0.2"/>
    <row r="260" s="2" customFormat="1" x14ac:dyDescent="0.2"/>
    <row r="261" s="2" customFormat="1" x14ac:dyDescent="0.2"/>
    <row r="262" s="2" customFormat="1" x14ac:dyDescent="0.2"/>
    <row r="263" s="2" customFormat="1" x14ac:dyDescent="0.2"/>
    <row r="264" s="2" customFormat="1" x14ac:dyDescent="0.2"/>
    <row r="265" s="2" customFormat="1" x14ac:dyDescent="0.2"/>
    <row r="266" s="2" customFormat="1" x14ac:dyDescent="0.2"/>
    <row r="267" s="2" customFormat="1" x14ac:dyDescent="0.2"/>
    <row r="268" s="2" customFormat="1" x14ac:dyDescent="0.2"/>
    <row r="269" s="2" customFormat="1" x14ac:dyDescent="0.2"/>
    <row r="270" s="2" customFormat="1" x14ac:dyDescent="0.2"/>
    <row r="271" s="2" customFormat="1" x14ac:dyDescent="0.2"/>
    <row r="272" s="2" customFormat="1" x14ac:dyDescent="0.2"/>
    <row r="273" s="2" customFormat="1" x14ac:dyDescent="0.2"/>
    <row r="274" s="2" customFormat="1" x14ac:dyDescent="0.2"/>
    <row r="275" s="2" customFormat="1" x14ac:dyDescent="0.2"/>
    <row r="276" s="2" customFormat="1" x14ac:dyDescent="0.2"/>
    <row r="277" s="2" customFormat="1" x14ac:dyDescent="0.2"/>
    <row r="278" s="2" customFormat="1" x14ac:dyDescent="0.2"/>
    <row r="279" s="2" customFormat="1" x14ac:dyDescent="0.2"/>
    <row r="280" s="2" customFormat="1" x14ac:dyDescent="0.2"/>
    <row r="281" s="2" customFormat="1" x14ac:dyDescent="0.2"/>
    <row r="282" s="2" customFormat="1" x14ac:dyDescent="0.2"/>
    <row r="283" s="2" customFormat="1" x14ac:dyDescent="0.2"/>
    <row r="284" s="2" customFormat="1" x14ac:dyDescent="0.2"/>
    <row r="285" s="2" customFormat="1" x14ac:dyDescent="0.2"/>
    <row r="286" s="2" customFormat="1" x14ac:dyDescent="0.2"/>
    <row r="287" s="2" customFormat="1" x14ac:dyDescent="0.2"/>
    <row r="288" s="2" customFormat="1" x14ac:dyDescent="0.2"/>
    <row r="289" s="2" customFormat="1" x14ac:dyDescent="0.2"/>
    <row r="290" s="2" customFormat="1" x14ac:dyDescent="0.2"/>
    <row r="291" s="2" customFormat="1" x14ac:dyDescent="0.2"/>
    <row r="292" s="2" customFormat="1" x14ac:dyDescent="0.2"/>
    <row r="293" s="2" customFormat="1" x14ac:dyDescent="0.2"/>
    <row r="294" s="2" customFormat="1" x14ac:dyDescent="0.2"/>
    <row r="295" s="2" customFormat="1" x14ac:dyDescent="0.2"/>
    <row r="296" s="2" customFormat="1" x14ac:dyDescent="0.2"/>
    <row r="297" s="2" customFormat="1" x14ac:dyDescent="0.2"/>
    <row r="298" s="2" customFormat="1" x14ac:dyDescent="0.2"/>
    <row r="299" s="2" customFormat="1" x14ac:dyDescent="0.2"/>
    <row r="300" s="2" customFormat="1" x14ac:dyDescent="0.2"/>
    <row r="301" s="2" customFormat="1" x14ac:dyDescent="0.2"/>
    <row r="302" s="2" customFormat="1" x14ac:dyDescent="0.2"/>
    <row r="303" s="2" customFormat="1" x14ac:dyDescent="0.2"/>
    <row r="304" s="2" customFormat="1" x14ac:dyDescent="0.2"/>
    <row r="305" s="2" customFormat="1" x14ac:dyDescent="0.2"/>
    <row r="306" s="2" customFormat="1" x14ac:dyDescent="0.2"/>
    <row r="307" s="2" customFormat="1" x14ac:dyDescent="0.2"/>
    <row r="308" s="2" customFormat="1" x14ac:dyDescent="0.2"/>
    <row r="309" s="2" customFormat="1" x14ac:dyDescent="0.2"/>
    <row r="310" s="2" customFormat="1" x14ac:dyDescent="0.2"/>
    <row r="311" s="2" customFormat="1" x14ac:dyDescent="0.2"/>
    <row r="312" s="2" customFormat="1" x14ac:dyDescent="0.2"/>
    <row r="313" s="2" customFormat="1" x14ac:dyDescent="0.2"/>
    <row r="314" s="2" customFormat="1" x14ac:dyDescent="0.2"/>
    <row r="315" s="2" customFormat="1" x14ac:dyDescent="0.2"/>
    <row r="316" s="2" customFormat="1" x14ac:dyDescent="0.2"/>
    <row r="317" s="2" customFormat="1" x14ac:dyDescent="0.2"/>
    <row r="318" s="2" customFormat="1" x14ac:dyDescent="0.2"/>
    <row r="319" s="2" customFormat="1" x14ac:dyDescent="0.2"/>
    <row r="320" s="2" customFormat="1" x14ac:dyDescent="0.2"/>
    <row r="321" s="2" customFormat="1" x14ac:dyDescent="0.2"/>
    <row r="322" s="2" customFormat="1" x14ac:dyDescent="0.2"/>
    <row r="323" s="2" customFormat="1" x14ac:dyDescent="0.2"/>
    <row r="324" s="2" customFormat="1" x14ac:dyDescent="0.2"/>
    <row r="325" s="2" customFormat="1" x14ac:dyDescent="0.2"/>
    <row r="326" s="2" customFormat="1" x14ac:dyDescent="0.2"/>
    <row r="327" s="2" customFormat="1" x14ac:dyDescent="0.2"/>
    <row r="328" s="2" customFormat="1" x14ac:dyDescent="0.2"/>
    <row r="329" s="2" customFormat="1" x14ac:dyDescent="0.2"/>
    <row r="330" s="2" customFormat="1" x14ac:dyDescent="0.2"/>
    <row r="331" s="2" customFormat="1" x14ac:dyDescent="0.2"/>
    <row r="332" s="2" customFormat="1" x14ac:dyDescent="0.2"/>
    <row r="333" s="2" customFormat="1" x14ac:dyDescent="0.2"/>
    <row r="334" s="2" customFormat="1" x14ac:dyDescent="0.2"/>
    <row r="335" s="2" customFormat="1" x14ac:dyDescent="0.2"/>
    <row r="336" s="2" customFormat="1" x14ac:dyDescent="0.2"/>
    <row r="337" s="2" customFormat="1" x14ac:dyDescent="0.2"/>
    <row r="338" s="2" customFormat="1" x14ac:dyDescent="0.2"/>
    <row r="339" s="2" customFormat="1" x14ac:dyDescent="0.2"/>
    <row r="340" s="2" customFormat="1" x14ac:dyDescent="0.2"/>
    <row r="341" s="2" customFormat="1" x14ac:dyDescent="0.2"/>
    <row r="342" s="2" customFormat="1" x14ac:dyDescent="0.2"/>
    <row r="343" s="2" customFormat="1" x14ac:dyDescent="0.2"/>
    <row r="344" s="2" customFormat="1" x14ac:dyDescent="0.2"/>
    <row r="345" s="2" customFormat="1" x14ac:dyDescent="0.2"/>
    <row r="346" s="2" customFormat="1" x14ac:dyDescent="0.2"/>
    <row r="347" s="2" customFormat="1" x14ac:dyDescent="0.2"/>
    <row r="348" s="2" customFormat="1" x14ac:dyDescent="0.2"/>
    <row r="349" s="2" customFormat="1" x14ac:dyDescent="0.2"/>
    <row r="350" s="2" customFormat="1" x14ac:dyDescent="0.2"/>
    <row r="351" s="2" customFormat="1" x14ac:dyDescent="0.2"/>
    <row r="352" s="2" customFormat="1" x14ac:dyDescent="0.2"/>
    <row r="353" s="2" customFormat="1" x14ac:dyDescent="0.2"/>
    <row r="354" s="2" customFormat="1" x14ac:dyDescent="0.2"/>
    <row r="355" s="2" customFormat="1" x14ac:dyDescent="0.2"/>
    <row r="356" s="2" customFormat="1" x14ac:dyDescent="0.2"/>
    <row r="357" s="2" customFormat="1" x14ac:dyDescent="0.2"/>
    <row r="358" s="2" customFormat="1" x14ac:dyDescent="0.2"/>
    <row r="359" s="2" customFormat="1" x14ac:dyDescent="0.2"/>
    <row r="360" s="2" customFormat="1" x14ac:dyDescent="0.2"/>
    <row r="361" s="2" customFormat="1" x14ac:dyDescent="0.2"/>
    <row r="362" s="2" customFormat="1" x14ac:dyDescent="0.2"/>
    <row r="363" s="2" customFormat="1" x14ac:dyDescent="0.2"/>
    <row r="364" s="2" customFormat="1" x14ac:dyDescent="0.2"/>
    <row r="365" s="2" customFormat="1" x14ac:dyDescent="0.2"/>
    <row r="366" s="2" customFormat="1" x14ac:dyDescent="0.2"/>
    <row r="367" s="2" customFormat="1" x14ac:dyDescent="0.2"/>
    <row r="368" s="2" customFormat="1" x14ac:dyDescent="0.2"/>
    <row r="369" s="2" customFormat="1" x14ac:dyDescent="0.2"/>
    <row r="370" s="2" customFormat="1" x14ac:dyDescent="0.2"/>
    <row r="371" s="2" customFormat="1" x14ac:dyDescent="0.2"/>
    <row r="372" s="2" customFormat="1" x14ac:dyDescent="0.2"/>
    <row r="373" s="2" customFormat="1" x14ac:dyDescent="0.2"/>
    <row r="374" s="2" customFormat="1" x14ac:dyDescent="0.2"/>
    <row r="375" s="2" customFormat="1" x14ac:dyDescent="0.2"/>
    <row r="376" s="2" customFormat="1" x14ac:dyDescent="0.2"/>
    <row r="377" s="2" customFormat="1" x14ac:dyDescent="0.2"/>
    <row r="378" s="2" customFormat="1" x14ac:dyDescent="0.2"/>
    <row r="379" s="2" customFormat="1" x14ac:dyDescent="0.2"/>
    <row r="380" s="2" customFormat="1" x14ac:dyDescent="0.2"/>
    <row r="381" s="2" customFormat="1" x14ac:dyDescent="0.2"/>
    <row r="382" s="2" customFormat="1" x14ac:dyDescent="0.2"/>
    <row r="383" s="2" customFormat="1" x14ac:dyDescent="0.2"/>
    <row r="384" s="2" customFormat="1" x14ac:dyDescent="0.2"/>
    <row r="385" s="2" customFormat="1" x14ac:dyDescent="0.2"/>
    <row r="386" s="2" customFormat="1" x14ac:dyDescent="0.2"/>
    <row r="387" s="2" customFormat="1" x14ac:dyDescent="0.2"/>
    <row r="388" s="2" customFormat="1" x14ac:dyDescent="0.2"/>
    <row r="389" s="2" customFormat="1" x14ac:dyDescent="0.2"/>
    <row r="390" s="2" customFormat="1" x14ac:dyDescent="0.2"/>
    <row r="391" s="2" customFormat="1" x14ac:dyDescent="0.2"/>
    <row r="392" s="2" customFormat="1" x14ac:dyDescent="0.2"/>
    <row r="393" s="2" customFormat="1" x14ac:dyDescent="0.2"/>
    <row r="394" s="2" customFormat="1" x14ac:dyDescent="0.2"/>
    <row r="395" s="2" customFormat="1" x14ac:dyDescent="0.2"/>
    <row r="396" s="2" customFormat="1" x14ac:dyDescent="0.2"/>
    <row r="397" s="2" customFormat="1" x14ac:dyDescent="0.2"/>
    <row r="398" s="2" customFormat="1" x14ac:dyDescent="0.2"/>
    <row r="399" s="2" customFormat="1" x14ac:dyDescent="0.2"/>
    <row r="400" s="2" customFormat="1" x14ac:dyDescent="0.2"/>
    <row r="401" s="2" customFormat="1" x14ac:dyDescent="0.2"/>
    <row r="402" s="2" customFormat="1" x14ac:dyDescent="0.2"/>
    <row r="403" s="2" customFormat="1" x14ac:dyDescent="0.2"/>
    <row r="404" s="2" customFormat="1" x14ac:dyDescent="0.2"/>
    <row r="405" s="2" customFormat="1" x14ac:dyDescent="0.2"/>
    <row r="406" s="2" customFormat="1" x14ac:dyDescent="0.2"/>
    <row r="407" s="2" customFormat="1" x14ac:dyDescent="0.2"/>
    <row r="408" s="2" customFormat="1" x14ac:dyDescent="0.2"/>
    <row r="409" s="2" customFormat="1" x14ac:dyDescent="0.2"/>
    <row r="410" s="2" customFormat="1" x14ac:dyDescent="0.2"/>
    <row r="411" s="2" customFormat="1" x14ac:dyDescent="0.2"/>
    <row r="412" s="2" customFormat="1" x14ac:dyDescent="0.2"/>
    <row r="413" s="2" customFormat="1" x14ac:dyDescent="0.2"/>
    <row r="414" s="2" customFormat="1" x14ac:dyDescent="0.2"/>
    <row r="415" s="2" customFormat="1" x14ac:dyDescent="0.2"/>
    <row r="416" s="2" customFormat="1" x14ac:dyDescent="0.2"/>
    <row r="417" s="2" customFormat="1" x14ac:dyDescent="0.2"/>
    <row r="418" s="2" customFormat="1" x14ac:dyDescent="0.2"/>
    <row r="419" s="2" customFormat="1" x14ac:dyDescent="0.2"/>
    <row r="420" s="2" customFormat="1" x14ac:dyDescent="0.2"/>
    <row r="421" s="2" customFormat="1" x14ac:dyDescent="0.2"/>
    <row r="422" s="2" customFormat="1" x14ac:dyDescent="0.2"/>
    <row r="423" s="2" customFormat="1" x14ac:dyDescent="0.2"/>
    <row r="424" s="2" customFormat="1" x14ac:dyDescent="0.2"/>
    <row r="425" s="2" customFormat="1" x14ac:dyDescent="0.2"/>
    <row r="426" s="2" customFormat="1" x14ac:dyDescent="0.2"/>
    <row r="427" s="2" customFormat="1" x14ac:dyDescent="0.2"/>
    <row r="428" s="2" customFormat="1" x14ac:dyDescent="0.2"/>
    <row r="429" s="2" customFormat="1" x14ac:dyDescent="0.2"/>
    <row r="430" s="2" customFormat="1" x14ac:dyDescent="0.2"/>
    <row r="431" s="2" customFormat="1" x14ac:dyDescent="0.2"/>
    <row r="432" s="2" customFormat="1" x14ac:dyDescent="0.2"/>
    <row r="433" s="2" customFormat="1" x14ac:dyDescent="0.2"/>
    <row r="434" s="2" customFormat="1" x14ac:dyDescent="0.2"/>
    <row r="435" s="2" customFormat="1" x14ac:dyDescent="0.2"/>
    <row r="436" s="2" customFormat="1" x14ac:dyDescent="0.2"/>
    <row r="437" s="2" customFormat="1" x14ac:dyDescent="0.2"/>
    <row r="438" s="2" customFormat="1" x14ac:dyDescent="0.2"/>
    <row r="439" s="2" customFormat="1" x14ac:dyDescent="0.2"/>
    <row r="440" s="2" customFormat="1" x14ac:dyDescent="0.2"/>
    <row r="441" s="2" customFormat="1" x14ac:dyDescent="0.2"/>
    <row r="442" s="2" customFormat="1" x14ac:dyDescent="0.2"/>
    <row r="443" s="2" customFormat="1" x14ac:dyDescent="0.2"/>
    <row r="444" s="2" customFormat="1" x14ac:dyDescent="0.2"/>
    <row r="445" s="2" customFormat="1" x14ac:dyDescent="0.2"/>
    <row r="446" s="2" customFormat="1" x14ac:dyDescent="0.2"/>
    <row r="447" s="2" customFormat="1" x14ac:dyDescent="0.2"/>
    <row r="448" s="2" customFormat="1" x14ac:dyDescent="0.2"/>
    <row r="449" s="2" customFormat="1" x14ac:dyDescent="0.2"/>
    <row r="450" s="2" customFormat="1" x14ac:dyDescent="0.2"/>
    <row r="451" s="2" customFormat="1" x14ac:dyDescent="0.2"/>
    <row r="452" s="2" customFormat="1" x14ac:dyDescent="0.2"/>
    <row r="453" s="2" customFormat="1" x14ac:dyDescent="0.2"/>
    <row r="454" s="2" customFormat="1" x14ac:dyDescent="0.2"/>
    <row r="455" s="2" customFormat="1" x14ac:dyDescent="0.2"/>
    <row r="456" s="2" customFormat="1" x14ac:dyDescent="0.2"/>
    <row r="457" s="2" customFormat="1" x14ac:dyDescent="0.2"/>
    <row r="458" s="2" customFormat="1" x14ac:dyDescent="0.2"/>
    <row r="459" s="2" customFormat="1" x14ac:dyDescent="0.2"/>
    <row r="460" s="2" customFormat="1" x14ac:dyDescent="0.2"/>
    <row r="461" s="2" customFormat="1" x14ac:dyDescent="0.2"/>
    <row r="462" s="2" customFormat="1" x14ac:dyDescent="0.2"/>
    <row r="463" s="2" customFormat="1" x14ac:dyDescent="0.2"/>
    <row r="464" s="2" customFormat="1" x14ac:dyDescent="0.2"/>
    <row r="465" s="2" customFormat="1" x14ac:dyDescent="0.2"/>
    <row r="466" s="2" customFormat="1" x14ac:dyDescent="0.2"/>
    <row r="467" s="2" customFormat="1" x14ac:dyDescent="0.2"/>
    <row r="468" s="2" customFormat="1" x14ac:dyDescent="0.2"/>
    <row r="469" s="2" customFormat="1" x14ac:dyDescent="0.2"/>
    <row r="470" s="2" customFormat="1" x14ac:dyDescent="0.2"/>
    <row r="471" s="2" customFormat="1" x14ac:dyDescent="0.2"/>
    <row r="472" s="2" customFormat="1" x14ac:dyDescent="0.2"/>
    <row r="473" s="2" customFormat="1" x14ac:dyDescent="0.2"/>
    <row r="474" s="2" customFormat="1" x14ac:dyDescent="0.2"/>
    <row r="475" s="2" customFormat="1" x14ac:dyDescent="0.2"/>
    <row r="476" s="2" customFormat="1" x14ac:dyDescent="0.2"/>
    <row r="477" s="2" customFormat="1" x14ac:dyDescent="0.2"/>
    <row r="478" s="2" customFormat="1" x14ac:dyDescent="0.2"/>
    <row r="479" s="2" customFormat="1" x14ac:dyDescent="0.2"/>
    <row r="480" s="2" customFormat="1" x14ac:dyDescent="0.2"/>
    <row r="481" s="2" customFormat="1" x14ac:dyDescent="0.2"/>
    <row r="482" s="2" customFormat="1" x14ac:dyDescent="0.2"/>
    <row r="483" s="2" customFormat="1" x14ac:dyDescent="0.2"/>
    <row r="484" s="2" customFormat="1" x14ac:dyDescent="0.2"/>
    <row r="485" s="2" customFormat="1" x14ac:dyDescent="0.2"/>
    <row r="486" s="2" customFormat="1" x14ac:dyDescent="0.2"/>
    <row r="487" s="2" customFormat="1" x14ac:dyDescent="0.2"/>
    <row r="488" s="2" customFormat="1" x14ac:dyDescent="0.2"/>
    <row r="489" s="2" customFormat="1" x14ac:dyDescent="0.2"/>
    <row r="490" s="2" customFormat="1" x14ac:dyDescent="0.2"/>
    <row r="491" s="2" customFormat="1" x14ac:dyDescent="0.2"/>
    <row r="492" s="2" customFormat="1" x14ac:dyDescent="0.2"/>
    <row r="493" s="2" customFormat="1" x14ac:dyDescent="0.2"/>
    <row r="494" s="2" customFormat="1" x14ac:dyDescent="0.2"/>
    <row r="495" s="2" customFormat="1" x14ac:dyDescent="0.2"/>
    <row r="496" s="2" customFormat="1" x14ac:dyDescent="0.2"/>
    <row r="497" s="2" customFormat="1" x14ac:dyDescent="0.2"/>
    <row r="498" s="2" customFormat="1" x14ac:dyDescent="0.2"/>
    <row r="499" s="2" customFormat="1" x14ac:dyDescent="0.2"/>
    <row r="500" s="2" customFormat="1" x14ac:dyDescent="0.2"/>
    <row r="501" s="2" customFormat="1" x14ac:dyDescent="0.2"/>
    <row r="502" s="2" customFormat="1" x14ac:dyDescent="0.2"/>
    <row r="503" s="2" customFormat="1" x14ac:dyDescent="0.2"/>
    <row r="504" s="2" customFormat="1" x14ac:dyDescent="0.2"/>
    <row r="505" s="2" customFormat="1" x14ac:dyDescent="0.2"/>
    <row r="506" s="2" customFormat="1" x14ac:dyDescent="0.2"/>
    <row r="507" s="2" customFormat="1" x14ac:dyDescent="0.2"/>
    <row r="508" s="2" customFormat="1" x14ac:dyDescent="0.2"/>
    <row r="509" s="2" customFormat="1" x14ac:dyDescent="0.2"/>
    <row r="510" s="2" customFormat="1" x14ac:dyDescent="0.2"/>
    <row r="511" s="2" customFormat="1" x14ac:dyDescent="0.2"/>
    <row r="512" s="2" customFormat="1" x14ac:dyDescent="0.2"/>
    <row r="513" s="2" customFormat="1" x14ac:dyDescent="0.2"/>
    <row r="514" s="2" customFormat="1" x14ac:dyDescent="0.2"/>
    <row r="515" s="2" customFormat="1" x14ac:dyDescent="0.2"/>
    <row r="516" s="2" customFormat="1" x14ac:dyDescent="0.2"/>
    <row r="517" s="2" customFormat="1" x14ac:dyDescent="0.2"/>
    <row r="518" s="2" customFormat="1" x14ac:dyDescent="0.2"/>
    <row r="519" s="2" customFormat="1" x14ac:dyDescent="0.2"/>
    <row r="520" s="2" customFormat="1" x14ac:dyDescent="0.2"/>
    <row r="521" s="2" customFormat="1" x14ac:dyDescent="0.2"/>
    <row r="522" s="2" customFormat="1" x14ac:dyDescent="0.2"/>
    <row r="523" s="2" customFormat="1" x14ac:dyDescent="0.2"/>
    <row r="524" s="2" customFormat="1" x14ac:dyDescent="0.2"/>
    <row r="525" s="2" customFormat="1" x14ac:dyDescent="0.2"/>
    <row r="526" s="2" customFormat="1" x14ac:dyDescent="0.2"/>
    <row r="527" s="2" customFormat="1" x14ac:dyDescent="0.2"/>
    <row r="528" s="2" customFormat="1" x14ac:dyDescent="0.2"/>
    <row r="529" s="2" customFormat="1" x14ac:dyDescent="0.2"/>
    <row r="530" s="2" customFormat="1" x14ac:dyDescent="0.2"/>
    <row r="531" s="2" customFormat="1" x14ac:dyDescent="0.2"/>
    <row r="532" s="2" customFormat="1" x14ac:dyDescent="0.2"/>
    <row r="533" s="2" customFormat="1" x14ac:dyDescent="0.2"/>
    <row r="534" s="2" customFormat="1" x14ac:dyDescent="0.2"/>
    <row r="535" s="2" customFormat="1" x14ac:dyDescent="0.2"/>
    <row r="536" s="2" customFormat="1" x14ac:dyDescent="0.2"/>
    <row r="537" s="2" customFormat="1" x14ac:dyDescent="0.2"/>
    <row r="538" s="2" customFormat="1" x14ac:dyDescent="0.2"/>
    <row r="539" s="2" customFormat="1" x14ac:dyDescent="0.2"/>
    <row r="540" s="2" customFormat="1" x14ac:dyDescent="0.2"/>
    <row r="541" s="2" customFormat="1" x14ac:dyDescent="0.2"/>
    <row r="542" s="2" customFormat="1" x14ac:dyDescent="0.2"/>
    <row r="543" s="2" customFormat="1" x14ac:dyDescent="0.2"/>
    <row r="544" s="2" customFormat="1" x14ac:dyDescent="0.2"/>
    <row r="545" s="2" customFormat="1" x14ac:dyDescent="0.2"/>
    <row r="546" s="2" customFormat="1" x14ac:dyDescent="0.2"/>
    <row r="547" s="2" customFormat="1" x14ac:dyDescent="0.2"/>
    <row r="548" s="2" customFormat="1" x14ac:dyDescent="0.2"/>
    <row r="549" s="2" customFormat="1" x14ac:dyDescent="0.2"/>
    <row r="550" s="2" customFormat="1" x14ac:dyDescent="0.2"/>
    <row r="551" s="2" customFormat="1" x14ac:dyDescent="0.2"/>
    <row r="552" s="2" customFormat="1" x14ac:dyDescent="0.2"/>
    <row r="553" s="2" customFormat="1" x14ac:dyDescent="0.2"/>
    <row r="554" s="2" customFormat="1" x14ac:dyDescent="0.2"/>
    <row r="555" s="2" customFormat="1" x14ac:dyDescent="0.2"/>
    <row r="556" s="2" customFormat="1" x14ac:dyDescent="0.2"/>
    <row r="557" s="2" customFormat="1" x14ac:dyDescent="0.2"/>
    <row r="558" s="2" customFormat="1" x14ac:dyDescent="0.2"/>
    <row r="559" s="2" customFormat="1" x14ac:dyDescent="0.2"/>
    <row r="560" s="2" customFormat="1" x14ac:dyDescent="0.2"/>
    <row r="561" s="2" customFormat="1" x14ac:dyDescent="0.2"/>
    <row r="562" s="2" customFormat="1" x14ac:dyDescent="0.2"/>
    <row r="563" s="2" customFormat="1" x14ac:dyDescent="0.2"/>
    <row r="564" s="2" customFormat="1" x14ac:dyDescent="0.2"/>
    <row r="565" s="2" customFormat="1" x14ac:dyDescent="0.2"/>
    <row r="566" s="2" customFormat="1" x14ac:dyDescent="0.2"/>
    <row r="567" s="2" customFormat="1" x14ac:dyDescent="0.2"/>
    <row r="568" s="2" customFormat="1" x14ac:dyDescent="0.2"/>
    <row r="569" s="2" customFormat="1" x14ac:dyDescent="0.2"/>
    <row r="570" s="2" customFormat="1" x14ac:dyDescent="0.2"/>
    <row r="571" s="2" customFormat="1" x14ac:dyDescent="0.2"/>
    <row r="572" s="2" customFormat="1" x14ac:dyDescent="0.2"/>
    <row r="573" s="2" customFormat="1" x14ac:dyDescent="0.2"/>
    <row r="574" s="2" customFormat="1" x14ac:dyDescent="0.2"/>
    <row r="575" s="2" customFormat="1" x14ac:dyDescent="0.2"/>
    <row r="576" s="2" customFormat="1" x14ac:dyDescent="0.2"/>
    <row r="577" s="2" customFormat="1" x14ac:dyDescent="0.2"/>
    <row r="578" s="2" customFormat="1" x14ac:dyDescent="0.2"/>
    <row r="579" s="2" customFormat="1" x14ac:dyDescent="0.2"/>
    <row r="580" s="2" customFormat="1" x14ac:dyDescent="0.2"/>
    <row r="581" s="2" customFormat="1" x14ac:dyDescent="0.2"/>
    <row r="582" s="2" customFormat="1" x14ac:dyDescent="0.2"/>
    <row r="583" s="2" customFormat="1" x14ac:dyDescent="0.2"/>
    <row r="584" s="2" customFormat="1" x14ac:dyDescent="0.2"/>
    <row r="585" s="2" customFormat="1" x14ac:dyDescent="0.2"/>
    <row r="586" s="2" customFormat="1" x14ac:dyDescent="0.2"/>
    <row r="587" s="2" customFormat="1" x14ac:dyDescent="0.2"/>
    <row r="588" s="2" customFormat="1" x14ac:dyDescent="0.2"/>
    <row r="589" s="2" customFormat="1" x14ac:dyDescent="0.2"/>
    <row r="590" s="2" customFormat="1" x14ac:dyDescent="0.2"/>
    <row r="591" s="2" customFormat="1" x14ac:dyDescent="0.2"/>
    <row r="592" s="2" customFormat="1" x14ac:dyDescent="0.2"/>
    <row r="593" s="2" customFormat="1" x14ac:dyDescent="0.2"/>
    <row r="594" s="2" customFormat="1" x14ac:dyDescent="0.2"/>
    <row r="595" s="2" customFormat="1" x14ac:dyDescent="0.2"/>
    <row r="596" s="2" customFormat="1" x14ac:dyDescent="0.2"/>
    <row r="597" s="2" customFormat="1" x14ac:dyDescent="0.2"/>
    <row r="598" s="2" customFormat="1" x14ac:dyDescent="0.2"/>
    <row r="599" s="2" customFormat="1" x14ac:dyDescent="0.2"/>
    <row r="600" s="2" customFormat="1" x14ac:dyDescent="0.2"/>
    <row r="601" s="2" customFormat="1" x14ac:dyDescent="0.2"/>
    <row r="602" s="2" customFormat="1" x14ac:dyDescent="0.2"/>
    <row r="603" s="2" customFormat="1" x14ac:dyDescent="0.2"/>
    <row r="604" s="2" customFormat="1" x14ac:dyDescent="0.2"/>
    <row r="605" s="2" customFormat="1" x14ac:dyDescent="0.2"/>
    <row r="606" s="2" customFormat="1" x14ac:dyDescent="0.2"/>
    <row r="607" s="2" customFormat="1" x14ac:dyDescent="0.2"/>
    <row r="608" s="2" customFormat="1" x14ac:dyDescent="0.2"/>
    <row r="609" s="2" customFormat="1" x14ac:dyDescent="0.2"/>
    <row r="610" s="2" customFormat="1" x14ac:dyDescent="0.2"/>
    <row r="611" s="2" customFormat="1" x14ac:dyDescent="0.2"/>
    <row r="612" s="2" customFormat="1" x14ac:dyDescent="0.2"/>
    <row r="613" s="2" customFormat="1" x14ac:dyDescent="0.2"/>
    <row r="614" s="2" customFormat="1" x14ac:dyDescent="0.2"/>
    <row r="615" s="2" customFormat="1" x14ac:dyDescent="0.2"/>
    <row r="616" s="2" customFormat="1" x14ac:dyDescent="0.2"/>
    <row r="617" s="2" customFormat="1" x14ac:dyDescent="0.2"/>
    <row r="618" s="2" customFormat="1" x14ac:dyDescent="0.2"/>
    <row r="619" s="2" customFormat="1" x14ac:dyDescent="0.2"/>
    <row r="620" s="2" customFormat="1" x14ac:dyDescent="0.2"/>
    <row r="621" s="2" customFormat="1" x14ac:dyDescent="0.2"/>
    <row r="622" s="2" customFormat="1" x14ac:dyDescent="0.2"/>
    <row r="623" s="2" customFormat="1" x14ac:dyDescent="0.2"/>
    <row r="624" s="2" customFormat="1" x14ac:dyDescent="0.2"/>
    <row r="625" s="2" customFormat="1" x14ac:dyDescent="0.2"/>
    <row r="626" s="2" customFormat="1" x14ac:dyDescent="0.2"/>
    <row r="627" s="2" customFormat="1" x14ac:dyDescent="0.2"/>
    <row r="628" s="2" customFormat="1" x14ac:dyDescent="0.2"/>
    <row r="629" s="2" customFormat="1" x14ac:dyDescent="0.2"/>
    <row r="630" s="2" customFormat="1" x14ac:dyDescent="0.2"/>
    <row r="631" s="2" customFormat="1" x14ac:dyDescent="0.2"/>
    <row r="632" s="2" customFormat="1" x14ac:dyDescent="0.2"/>
    <row r="633" s="2" customFormat="1" x14ac:dyDescent="0.2"/>
    <row r="634" s="2" customFormat="1" x14ac:dyDescent="0.2"/>
    <row r="635" s="2" customFormat="1" x14ac:dyDescent="0.2"/>
    <row r="636" s="2" customFormat="1" x14ac:dyDescent="0.2"/>
    <row r="637" s="2" customFormat="1" x14ac:dyDescent="0.2"/>
    <row r="638" s="2" customFormat="1" x14ac:dyDescent="0.2"/>
    <row r="639" s="2" customFormat="1" x14ac:dyDescent="0.2"/>
    <row r="640" s="2" customFormat="1" x14ac:dyDescent="0.2"/>
    <row r="641" s="2" customFormat="1" x14ac:dyDescent="0.2"/>
    <row r="642" s="2" customFormat="1" x14ac:dyDescent="0.2"/>
    <row r="643" s="2" customFormat="1" x14ac:dyDescent="0.2"/>
    <row r="644" s="2" customFormat="1" x14ac:dyDescent="0.2"/>
    <row r="645" s="2" customFormat="1" x14ac:dyDescent="0.2"/>
    <row r="646" s="2" customFormat="1" x14ac:dyDescent="0.2"/>
    <row r="647" s="2" customFormat="1" x14ac:dyDescent="0.2"/>
    <row r="648" s="2" customFormat="1" x14ac:dyDescent="0.2"/>
    <row r="649" s="2" customFormat="1" x14ac:dyDescent="0.2"/>
    <row r="650" s="2" customFormat="1" x14ac:dyDescent="0.2"/>
    <row r="651" s="2" customFormat="1" x14ac:dyDescent="0.2"/>
    <row r="652" s="2" customFormat="1" x14ac:dyDescent="0.2"/>
    <row r="653" s="2" customFormat="1" x14ac:dyDescent="0.2"/>
    <row r="654" s="2" customFormat="1" x14ac:dyDescent="0.2"/>
    <row r="655" s="2" customFormat="1" x14ac:dyDescent="0.2"/>
    <row r="656" s="2" customFormat="1" x14ac:dyDescent="0.2"/>
    <row r="657" s="2" customFormat="1" x14ac:dyDescent="0.2"/>
    <row r="658" s="2" customFormat="1" x14ac:dyDescent="0.2"/>
    <row r="659" s="2" customFormat="1" x14ac:dyDescent="0.2"/>
    <row r="660" s="2" customFormat="1" x14ac:dyDescent="0.2"/>
    <row r="661" s="2" customFormat="1" x14ac:dyDescent="0.2"/>
    <row r="662" s="2" customFormat="1" x14ac:dyDescent="0.2"/>
    <row r="663" s="2" customFormat="1" x14ac:dyDescent="0.2"/>
    <row r="664" s="2" customFormat="1" x14ac:dyDescent="0.2"/>
    <row r="665" s="2" customFormat="1" x14ac:dyDescent="0.2"/>
    <row r="666" s="2" customFormat="1" x14ac:dyDescent="0.2"/>
    <row r="667" s="2" customFormat="1" x14ac:dyDescent="0.2"/>
    <row r="668" s="2" customFormat="1" x14ac:dyDescent="0.2"/>
    <row r="669" s="2" customFormat="1" x14ac:dyDescent="0.2"/>
    <row r="670" s="2" customFormat="1" x14ac:dyDescent="0.2"/>
    <row r="671" s="2" customFormat="1" x14ac:dyDescent="0.2"/>
    <row r="672" s="2" customFormat="1" x14ac:dyDescent="0.2"/>
    <row r="673" s="2" customFormat="1" x14ac:dyDescent="0.2"/>
    <row r="674" s="2" customFormat="1" x14ac:dyDescent="0.2"/>
    <row r="675" s="2" customFormat="1" x14ac:dyDescent="0.2"/>
    <row r="676" s="2" customFormat="1" x14ac:dyDescent="0.2"/>
    <row r="677" s="2" customFormat="1" x14ac:dyDescent="0.2"/>
    <row r="678" s="2" customFormat="1" x14ac:dyDescent="0.2"/>
    <row r="679" s="2" customFormat="1" x14ac:dyDescent="0.2"/>
    <row r="680" s="2" customFormat="1" x14ac:dyDescent="0.2"/>
    <row r="681" s="2" customFormat="1" x14ac:dyDescent="0.2"/>
    <row r="682" s="2" customFormat="1" x14ac:dyDescent="0.2"/>
    <row r="683" s="2" customFormat="1" x14ac:dyDescent="0.2"/>
    <row r="684" s="2" customFormat="1" x14ac:dyDescent="0.2"/>
    <row r="685" s="2" customFormat="1" x14ac:dyDescent="0.2"/>
    <row r="686" s="2" customFormat="1" x14ac:dyDescent="0.2"/>
    <row r="687" s="2" customFormat="1" x14ac:dyDescent="0.2"/>
    <row r="688" s="2" customFormat="1" x14ac:dyDescent="0.2"/>
    <row r="689" s="2" customFormat="1" x14ac:dyDescent="0.2"/>
    <row r="690" s="2" customFormat="1" x14ac:dyDescent="0.2"/>
    <row r="691" s="2" customFormat="1" x14ac:dyDescent="0.2"/>
    <row r="692" s="2" customFormat="1" x14ac:dyDescent="0.2"/>
    <row r="693" s="2" customFormat="1" x14ac:dyDescent="0.2"/>
    <row r="694" s="2" customFormat="1" x14ac:dyDescent="0.2"/>
    <row r="695" s="2" customFormat="1" x14ac:dyDescent="0.2"/>
    <row r="696" s="2" customFormat="1" x14ac:dyDescent="0.2"/>
    <row r="697" s="2" customFormat="1" x14ac:dyDescent="0.2"/>
    <row r="698" s="2" customFormat="1" x14ac:dyDescent="0.2"/>
    <row r="699" s="2" customFormat="1" x14ac:dyDescent="0.2"/>
    <row r="700" s="2" customFormat="1" x14ac:dyDescent="0.2"/>
    <row r="701" s="2" customFormat="1" x14ac:dyDescent="0.2"/>
    <row r="702" s="2" customFormat="1" x14ac:dyDescent="0.2"/>
    <row r="703" s="2" customFormat="1" x14ac:dyDescent="0.2"/>
    <row r="704" s="2" customFormat="1" x14ac:dyDescent="0.2"/>
    <row r="705" s="2" customFormat="1" x14ac:dyDescent="0.2"/>
    <row r="706" s="2" customFormat="1" x14ac:dyDescent="0.2"/>
    <row r="707" s="2" customFormat="1" x14ac:dyDescent="0.2"/>
    <row r="708" s="2" customFormat="1" x14ac:dyDescent="0.2"/>
    <row r="709" s="2" customFormat="1" x14ac:dyDescent="0.2"/>
    <row r="710" s="2" customFormat="1" x14ac:dyDescent="0.2"/>
    <row r="711" s="2" customFormat="1" x14ac:dyDescent="0.2"/>
    <row r="712" s="2" customFormat="1" x14ac:dyDescent="0.2"/>
    <row r="713" s="2" customFormat="1" x14ac:dyDescent="0.2"/>
    <row r="714" s="2" customFormat="1" x14ac:dyDescent="0.2"/>
    <row r="715" s="2" customFormat="1" x14ac:dyDescent="0.2"/>
    <row r="716" s="2" customFormat="1" x14ac:dyDescent="0.2"/>
    <row r="717" s="2" customFormat="1" x14ac:dyDescent="0.2"/>
    <row r="718" s="2" customFormat="1" x14ac:dyDescent="0.2"/>
    <row r="719" s="2" customFormat="1" x14ac:dyDescent="0.2"/>
    <row r="720" s="2" customFormat="1" x14ac:dyDescent="0.2"/>
    <row r="721" s="2" customFormat="1" x14ac:dyDescent="0.2"/>
    <row r="722" s="2" customFormat="1" x14ac:dyDescent="0.2"/>
    <row r="723" s="2" customFormat="1" x14ac:dyDescent="0.2"/>
    <row r="724" s="2" customFormat="1" x14ac:dyDescent="0.2"/>
    <row r="725" s="2" customFormat="1" x14ac:dyDescent="0.2"/>
    <row r="726" s="2" customFormat="1" x14ac:dyDescent="0.2"/>
    <row r="727" s="2" customFormat="1" x14ac:dyDescent="0.2"/>
    <row r="728" s="2" customFormat="1" x14ac:dyDescent="0.2"/>
    <row r="729" s="2" customFormat="1" x14ac:dyDescent="0.2"/>
    <row r="730" s="2" customFormat="1" x14ac:dyDescent="0.2"/>
    <row r="731" s="2" customFormat="1" x14ac:dyDescent="0.2"/>
    <row r="732" s="2" customFormat="1" x14ac:dyDescent="0.2"/>
    <row r="733" s="2" customFormat="1" x14ac:dyDescent="0.2"/>
    <row r="734" s="2" customFormat="1" x14ac:dyDescent="0.2"/>
    <row r="735" s="2" customFormat="1" x14ac:dyDescent="0.2"/>
    <row r="736" s="2" customFormat="1" x14ac:dyDescent="0.2"/>
    <row r="737" s="2" customFormat="1" x14ac:dyDescent="0.2"/>
    <row r="738" s="2" customFormat="1" x14ac:dyDescent="0.2"/>
    <row r="739" s="2" customFormat="1" x14ac:dyDescent="0.2"/>
    <row r="740" s="2" customFormat="1" x14ac:dyDescent="0.2"/>
    <row r="741" s="2" customFormat="1" x14ac:dyDescent="0.2"/>
    <row r="742" s="2" customFormat="1" x14ac:dyDescent="0.2"/>
    <row r="743" s="2" customFormat="1" x14ac:dyDescent="0.2"/>
    <row r="744" s="2" customFormat="1" x14ac:dyDescent="0.2"/>
    <row r="745" s="2" customFormat="1" x14ac:dyDescent="0.2"/>
    <row r="746" s="2" customFormat="1" x14ac:dyDescent="0.2"/>
    <row r="747" s="2" customFormat="1" x14ac:dyDescent="0.2"/>
    <row r="748" s="2" customFormat="1" x14ac:dyDescent="0.2"/>
    <row r="749" s="2" customFormat="1" x14ac:dyDescent="0.2"/>
    <row r="750" s="2" customFormat="1" x14ac:dyDescent="0.2"/>
    <row r="751" s="2" customFormat="1" x14ac:dyDescent="0.2"/>
    <row r="752" s="2" customFormat="1" x14ac:dyDescent="0.2"/>
    <row r="753" s="2" customFormat="1" x14ac:dyDescent="0.2"/>
    <row r="754" s="2" customFormat="1" x14ac:dyDescent="0.2"/>
    <row r="755" s="2" customFormat="1" x14ac:dyDescent="0.2"/>
    <row r="756" s="2" customFormat="1" x14ac:dyDescent="0.2"/>
    <row r="757" s="2" customFormat="1" x14ac:dyDescent="0.2"/>
    <row r="758" s="2" customFormat="1" x14ac:dyDescent="0.2"/>
    <row r="759" s="2" customFormat="1" x14ac:dyDescent="0.2"/>
    <row r="760" s="2" customFormat="1" x14ac:dyDescent="0.2"/>
    <row r="761" s="2" customFormat="1" x14ac:dyDescent="0.2"/>
    <row r="762" s="2" customFormat="1" x14ac:dyDescent="0.2"/>
    <row r="763" s="2" customFormat="1" x14ac:dyDescent="0.2"/>
    <row r="764" s="2" customFormat="1" x14ac:dyDescent="0.2"/>
    <row r="765" s="2" customFormat="1" x14ac:dyDescent="0.2"/>
    <row r="766" s="2" customFormat="1" x14ac:dyDescent="0.2"/>
    <row r="767" s="2" customFormat="1" x14ac:dyDescent="0.2"/>
    <row r="768" s="2" customFormat="1" x14ac:dyDescent="0.2"/>
    <row r="769" s="2" customFormat="1" x14ac:dyDescent="0.2"/>
    <row r="770" s="2" customFormat="1" x14ac:dyDescent="0.2"/>
    <row r="771" s="2" customFormat="1" x14ac:dyDescent="0.2"/>
    <row r="772" s="2" customFormat="1" x14ac:dyDescent="0.2"/>
    <row r="773" s="2" customFormat="1" x14ac:dyDescent="0.2"/>
    <row r="774" s="2" customFormat="1" x14ac:dyDescent="0.2"/>
    <row r="775" s="2" customFormat="1" x14ac:dyDescent="0.2"/>
    <row r="776" s="2" customFormat="1" x14ac:dyDescent="0.2"/>
    <row r="777" s="2" customFormat="1" x14ac:dyDescent="0.2"/>
    <row r="778" s="2" customFormat="1" x14ac:dyDescent="0.2"/>
    <row r="779" s="2" customFormat="1" x14ac:dyDescent="0.2"/>
    <row r="780" s="2" customFormat="1" x14ac:dyDescent="0.2"/>
    <row r="781" s="2" customFormat="1" x14ac:dyDescent="0.2"/>
    <row r="782" s="2" customFormat="1" x14ac:dyDescent="0.2"/>
    <row r="783" s="2" customFormat="1" x14ac:dyDescent="0.2"/>
    <row r="784" s="2" customFormat="1" x14ac:dyDescent="0.2"/>
    <row r="785" s="2" customFormat="1" x14ac:dyDescent="0.2"/>
    <row r="786" s="2" customFormat="1" x14ac:dyDescent="0.2"/>
    <row r="787" s="2" customFormat="1" x14ac:dyDescent="0.2"/>
    <row r="788" s="2" customFormat="1" x14ac:dyDescent="0.2"/>
    <row r="789" s="2" customFormat="1" x14ac:dyDescent="0.2"/>
    <row r="790" s="2" customFormat="1" x14ac:dyDescent="0.2"/>
    <row r="791" s="2" customFormat="1" x14ac:dyDescent="0.2"/>
    <row r="792" s="2" customFormat="1" x14ac:dyDescent="0.2"/>
    <row r="793" s="2" customFormat="1" x14ac:dyDescent="0.2"/>
    <row r="794" s="2" customFormat="1" x14ac:dyDescent="0.2"/>
    <row r="795" s="2" customFormat="1" x14ac:dyDescent="0.2"/>
    <row r="796" s="2" customFormat="1" x14ac:dyDescent="0.2"/>
    <row r="797" s="2" customFormat="1" x14ac:dyDescent="0.2"/>
    <row r="798" s="2" customFormat="1" x14ac:dyDescent="0.2"/>
    <row r="799" s="2" customFormat="1" x14ac:dyDescent="0.2"/>
    <row r="800" s="2" customFormat="1" x14ac:dyDescent="0.2"/>
    <row r="801" s="2" customFormat="1" x14ac:dyDescent="0.2"/>
    <row r="802" s="2" customFormat="1" x14ac:dyDescent="0.2"/>
    <row r="803" s="2" customFormat="1" x14ac:dyDescent="0.2"/>
    <row r="804" s="2" customFormat="1" x14ac:dyDescent="0.2"/>
    <row r="805" s="2" customFormat="1" x14ac:dyDescent="0.2"/>
    <row r="806" s="2" customFormat="1" x14ac:dyDescent="0.2"/>
    <row r="807" s="2" customFormat="1" x14ac:dyDescent="0.2"/>
    <row r="808" s="2" customFormat="1" x14ac:dyDescent="0.2"/>
    <row r="809" s="2" customFormat="1" x14ac:dyDescent="0.2"/>
    <row r="810" s="2" customFormat="1" x14ac:dyDescent="0.2"/>
    <row r="811" s="2" customFormat="1" x14ac:dyDescent="0.2"/>
    <row r="812" s="2" customFormat="1" x14ac:dyDescent="0.2"/>
    <row r="813" s="2" customFormat="1" x14ac:dyDescent="0.2"/>
    <row r="814" s="2" customFormat="1" x14ac:dyDescent="0.2"/>
    <row r="815" s="2" customFormat="1" x14ac:dyDescent="0.2"/>
    <row r="816" s="2" customFormat="1" x14ac:dyDescent="0.2"/>
    <row r="817" s="2" customFormat="1" x14ac:dyDescent="0.2"/>
    <row r="818" s="2" customFormat="1" x14ac:dyDescent="0.2"/>
    <row r="819" s="2" customFormat="1" x14ac:dyDescent="0.2"/>
    <row r="820" s="2" customFormat="1" x14ac:dyDescent="0.2"/>
    <row r="821" s="2" customFormat="1" x14ac:dyDescent="0.2"/>
    <row r="822" s="2" customFormat="1" x14ac:dyDescent="0.2"/>
    <row r="823" s="2" customFormat="1" x14ac:dyDescent="0.2"/>
    <row r="824" s="2" customFormat="1" x14ac:dyDescent="0.2"/>
    <row r="825" s="2" customFormat="1" x14ac:dyDescent="0.2"/>
    <row r="826" s="2" customFormat="1" x14ac:dyDescent="0.2"/>
    <row r="827" s="2" customFormat="1" x14ac:dyDescent="0.2"/>
    <row r="828" s="2" customFormat="1" x14ac:dyDescent="0.2"/>
    <row r="829" s="2" customFormat="1" x14ac:dyDescent="0.2"/>
    <row r="830" s="2" customFormat="1" x14ac:dyDescent="0.2"/>
    <row r="831" s="2" customFormat="1" x14ac:dyDescent="0.2"/>
    <row r="832" s="2" customFormat="1" x14ac:dyDescent="0.2"/>
    <row r="833" s="2" customFormat="1" x14ac:dyDescent="0.2"/>
    <row r="834" s="2" customFormat="1" x14ac:dyDescent="0.2"/>
    <row r="835" s="2" customFormat="1" x14ac:dyDescent="0.2"/>
    <row r="836" s="2" customFormat="1" x14ac:dyDescent="0.2"/>
    <row r="837" s="2" customFormat="1" x14ac:dyDescent="0.2"/>
    <row r="838" s="2" customFormat="1" x14ac:dyDescent="0.2"/>
    <row r="839" s="2" customFormat="1" x14ac:dyDescent="0.2"/>
    <row r="840" s="2" customFormat="1" x14ac:dyDescent="0.2"/>
    <row r="841" s="2" customFormat="1" x14ac:dyDescent="0.2"/>
    <row r="842" s="2" customFormat="1" x14ac:dyDescent="0.2"/>
    <row r="843" s="2" customFormat="1" x14ac:dyDescent="0.2"/>
    <row r="844" s="2" customFormat="1" x14ac:dyDescent="0.2"/>
    <row r="845" s="2" customFormat="1" x14ac:dyDescent="0.2"/>
    <row r="846" s="2" customFormat="1" x14ac:dyDescent="0.2"/>
    <row r="847" s="2" customFormat="1" x14ac:dyDescent="0.2"/>
    <row r="848" s="2" customFormat="1" x14ac:dyDescent="0.2"/>
    <row r="849" s="2" customFormat="1" x14ac:dyDescent="0.2"/>
    <row r="850" s="2" customFormat="1" x14ac:dyDescent="0.2"/>
    <row r="851" s="2" customFormat="1" x14ac:dyDescent="0.2"/>
    <row r="852" s="2" customFormat="1" x14ac:dyDescent="0.2"/>
    <row r="853" s="2" customFormat="1" x14ac:dyDescent="0.2"/>
    <row r="854" s="2" customFormat="1" x14ac:dyDescent="0.2"/>
    <row r="855" s="2" customFormat="1" x14ac:dyDescent="0.2"/>
    <row r="856" s="2" customFormat="1" x14ac:dyDescent="0.2"/>
    <row r="857" s="2" customFormat="1" x14ac:dyDescent="0.2"/>
    <row r="858" s="2" customFormat="1" x14ac:dyDescent="0.2"/>
    <row r="859" s="2" customFormat="1" x14ac:dyDescent="0.2"/>
    <row r="860" s="2" customFormat="1" x14ac:dyDescent="0.2"/>
    <row r="861" s="2" customFormat="1" x14ac:dyDescent="0.2"/>
    <row r="862" s="2" customFormat="1" x14ac:dyDescent="0.2"/>
    <row r="863" s="2" customFormat="1" x14ac:dyDescent="0.2"/>
    <row r="864" s="2" customFormat="1" x14ac:dyDescent="0.2"/>
    <row r="865" s="2" customFormat="1" x14ac:dyDescent="0.2"/>
    <row r="866" s="2" customFormat="1" x14ac:dyDescent="0.2"/>
    <row r="867" s="2" customFormat="1" x14ac:dyDescent="0.2"/>
    <row r="868" s="2" customFormat="1" x14ac:dyDescent="0.2"/>
    <row r="869" s="2" customFormat="1" x14ac:dyDescent="0.2"/>
    <row r="870" s="2" customFormat="1" x14ac:dyDescent="0.2"/>
    <row r="871" s="2" customFormat="1" x14ac:dyDescent="0.2"/>
    <row r="872" s="2" customFormat="1" x14ac:dyDescent="0.2"/>
    <row r="873" s="2" customFormat="1" x14ac:dyDescent="0.2"/>
    <row r="874" s="2" customFormat="1" x14ac:dyDescent="0.2"/>
    <row r="875" s="2" customFormat="1" x14ac:dyDescent="0.2"/>
    <row r="876" s="2" customFormat="1" x14ac:dyDescent="0.2"/>
    <row r="877" s="2" customFormat="1" x14ac:dyDescent="0.2"/>
    <row r="878" s="2" customFormat="1" x14ac:dyDescent="0.2"/>
    <row r="879" s="2" customFormat="1" x14ac:dyDescent="0.2"/>
    <row r="880" s="2" customFormat="1" x14ac:dyDescent="0.2"/>
    <row r="881" s="2" customFormat="1" x14ac:dyDescent="0.2"/>
    <row r="882" s="2" customFormat="1" x14ac:dyDescent="0.2"/>
    <row r="883" s="2" customFormat="1" x14ac:dyDescent="0.2"/>
    <row r="884" s="2" customFormat="1" x14ac:dyDescent="0.2"/>
    <row r="885" s="2" customFormat="1" x14ac:dyDescent="0.2"/>
    <row r="886" s="2" customFormat="1" x14ac:dyDescent="0.2"/>
    <row r="887" s="2" customFormat="1" x14ac:dyDescent="0.2"/>
    <row r="888" s="2" customFormat="1" x14ac:dyDescent="0.2"/>
    <row r="889" s="2" customFormat="1" x14ac:dyDescent="0.2"/>
    <row r="890" s="2" customFormat="1" x14ac:dyDescent="0.2"/>
    <row r="891" s="2" customFormat="1" x14ac:dyDescent="0.2"/>
    <row r="892" s="2" customFormat="1" x14ac:dyDescent="0.2"/>
    <row r="893" s="2" customFormat="1" x14ac:dyDescent="0.2"/>
    <row r="894" s="2" customFormat="1" x14ac:dyDescent="0.2"/>
    <row r="895" s="2" customFormat="1" x14ac:dyDescent="0.2"/>
    <row r="896" s="2" customFormat="1" x14ac:dyDescent="0.2"/>
    <row r="897" s="2" customFormat="1" x14ac:dyDescent="0.2"/>
    <row r="898" s="2" customFormat="1" x14ac:dyDescent="0.2"/>
    <row r="899" s="2" customFormat="1" x14ac:dyDescent="0.2"/>
    <row r="900" s="2" customFormat="1" x14ac:dyDescent="0.2"/>
    <row r="901" s="2" customFormat="1" x14ac:dyDescent="0.2"/>
    <row r="902" s="2" customFormat="1" x14ac:dyDescent="0.2"/>
    <row r="903" s="2" customFormat="1" x14ac:dyDescent="0.2"/>
    <row r="904" s="2" customFormat="1" x14ac:dyDescent="0.2"/>
    <row r="905" s="2" customFormat="1" x14ac:dyDescent="0.2"/>
    <row r="906" s="2" customFormat="1" x14ac:dyDescent="0.2"/>
    <row r="907" s="2" customFormat="1" x14ac:dyDescent="0.2"/>
    <row r="908" s="2" customFormat="1" x14ac:dyDescent="0.2"/>
    <row r="909" s="2" customFormat="1" x14ac:dyDescent="0.2"/>
    <row r="910" s="2" customFormat="1" x14ac:dyDescent="0.2"/>
    <row r="911" s="2" customFormat="1" x14ac:dyDescent="0.2"/>
    <row r="912" s="2" customFormat="1" x14ac:dyDescent="0.2"/>
    <row r="913" s="2" customFormat="1" x14ac:dyDescent="0.2"/>
    <row r="914" s="2" customFormat="1" x14ac:dyDescent="0.2"/>
    <row r="915" s="2" customFormat="1" x14ac:dyDescent="0.2"/>
    <row r="916" s="2" customFormat="1" x14ac:dyDescent="0.2"/>
    <row r="917" s="2" customFormat="1" x14ac:dyDescent="0.2"/>
    <row r="918" s="2" customFormat="1" x14ac:dyDescent="0.2"/>
    <row r="919" s="2" customFormat="1" x14ac:dyDescent="0.2"/>
    <row r="920" s="2" customFormat="1" x14ac:dyDescent="0.2"/>
    <row r="921" s="2" customFormat="1" x14ac:dyDescent="0.2"/>
    <row r="922" s="2" customFormat="1" x14ac:dyDescent="0.2"/>
    <row r="923" s="2" customFormat="1" x14ac:dyDescent="0.2"/>
    <row r="924" s="2" customFormat="1" x14ac:dyDescent="0.2"/>
    <row r="925" s="2" customFormat="1" x14ac:dyDescent="0.2"/>
    <row r="926" s="2" customFormat="1" x14ac:dyDescent="0.2"/>
    <row r="927" s="2" customFormat="1" x14ac:dyDescent="0.2"/>
    <row r="928" s="2" customFormat="1" x14ac:dyDescent="0.2"/>
    <row r="929" s="2" customFormat="1" x14ac:dyDescent="0.2"/>
    <row r="930" s="2" customFormat="1" x14ac:dyDescent="0.2"/>
    <row r="931" s="2" customFormat="1" x14ac:dyDescent="0.2"/>
    <row r="932" s="2" customFormat="1" x14ac:dyDescent="0.2"/>
    <row r="933" s="2" customFormat="1" x14ac:dyDescent="0.2"/>
    <row r="934" s="2" customFormat="1" x14ac:dyDescent="0.2"/>
    <row r="935" s="2" customFormat="1" x14ac:dyDescent="0.2"/>
    <row r="936" s="2" customFormat="1" x14ac:dyDescent="0.2"/>
    <row r="937" s="2" customFormat="1" x14ac:dyDescent="0.2"/>
    <row r="938" s="2" customFormat="1" x14ac:dyDescent="0.2"/>
    <row r="939" s="2" customFormat="1" x14ac:dyDescent="0.2"/>
    <row r="940" s="2" customFormat="1" x14ac:dyDescent="0.2"/>
    <row r="941" s="2" customFormat="1" x14ac:dyDescent="0.2"/>
    <row r="942" s="2" customFormat="1" x14ac:dyDescent="0.2"/>
    <row r="943" s="2" customFormat="1" x14ac:dyDescent="0.2"/>
    <row r="944" s="2" customFormat="1" x14ac:dyDescent="0.2"/>
    <row r="945" s="2" customFormat="1" x14ac:dyDescent="0.2"/>
    <row r="946" s="2" customFormat="1" x14ac:dyDescent="0.2"/>
    <row r="947" s="2" customFormat="1" x14ac:dyDescent="0.2"/>
    <row r="948" s="2" customFormat="1" x14ac:dyDescent="0.2"/>
    <row r="949" s="2" customFormat="1" x14ac:dyDescent="0.2"/>
    <row r="950" s="2" customFormat="1" x14ac:dyDescent="0.2"/>
    <row r="951" s="2" customFormat="1" x14ac:dyDescent="0.2"/>
    <row r="952" s="2" customFormat="1" x14ac:dyDescent="0.2"/>
    <row r="953" s="2" customFormat="1" x14ac:dyDescent="0.2"/>
    <row r="954" s="2" customFormat="1" x14ac:dyDescent="0.2"/>
    <row r="955" s="2" customFormat="1" x14ac:dyDescent="0.2"/>
    <row r="956" s="2" customFormat="1" x14ac:dyDescent="0.2"/>
    <row r="957" s="2" customFormat="1" x14ac:dyDescent="0.2"/>
    <row r="958" s="2" customFormat="1" x14ac:dyDescent="0.2"/>
    <row r="959" s="2" customFormat="1" x14ac:dyDescent="0.2"/>
    <row r="960" s="2" customFormat="1" x14ac:dyDescent="0.2"/>
    <row r="961" s="2" customFormat="1" x14ac:dyDescent="0.2"/>
    <row r="962" s="2" customFormat="1" x14ac:dyDescent="0.2"/>
    <row r="963" s="2" customFormat="1" x14ac:dyDescent="0.2"/>
    <row r="964" s="2" customFormat="1" x14ac:dyDescent="0.2"/>
    <row r="965" s="2" customFormat="1" x14ac:dyDescent="0.2"/>
    <row r="966" s="2" customFormat="1" x14ac:dyDescent="0.2"/>
    <row r="967" s="2" customFormat="1" x14ac:dyDescent="0.2"/>
    <row r="968" s="2" customFormat="1" x14ac:dyDescent="0.2"/>
    <row r="969" s="2" customFormat="1" x14ac:dyDescent="0.2"/>
    <row r="970" s="2" customFormat="1" x14ac:dyDescent="0.2"/>
    <row r="971" s="2" customFormat="1" x14ac:dyDescent="0.2"/>
    <row r="972" s="2" customFormat="1" x14ac:dyDescent="0.2"/>
    <row r="973" s="2" customFormat="1" x14ac:dyDescent="0.2"/>
    <row r="974" s="2" customFormat="1" x14ac:dyDescent="0.2"/>
    <row r="975" s="2" customFormat="1" x14ac:dyDescent="0.2"/>
    <row r="976" s="2" customFormat="1" x14ac:dyDescent="0.2"/>
    <row r="977" s="2" customFormat="1" x14ac:dyDescent="0.2"/>
    <row r="978" s="2" customFormat="1" x14ac:dyDescent="0.2"/>
    <row r="979" s="2" customFormat="1" x14ac:dyDescent="0.2"/>
    <row r="980" s="2" customFormat="1" x14ac:dyDescent="0.2"/>
    <row r="981" s="2" customFormat="1" x14ac:dyDescent="0.2"/>
    <row r="982" s="2" customFormat="1" x14ac:dyDescent="0.2"/>
    <row r="983" s="2" customFormat="1" x14ac:dyDescent="0.2"/>
    <row r="984" s="2" customFormat="1" x14ac:dyDescent="0.2"/>
    <row r="985" s="2" customFormat="1" x14ac:dyDescent="0.2"/>
    <row r="986" s="2" customFormat="1" x14ac:dyDescent="0.2"/>
    <row r="987" s="2" customFormat="1" x14ac:dyDescent="0.2"/>
    <row r="988" s="2" customFormat="1" x14ac:dyDescent="0.2"/>
    <row r="989" s="2" customFormat="1" x14ac:dyDescent="0.2"/>
    <row r="990" s="2" customFormat="1" x14ac:dyDescent="0.2"/>
    <row r="991" s="2" customFormat="1" x14ac:dyDescent="0.2"/>
    <row r="992" s="2" customFormat="1" x14ac:dyDescent="0.2"/>
    <row r="993" s="2" customFormat="1" x14ac:dyDescent="0.2"/>
    <row r="994" s="2" customFormat="1" x14ac:dyDescent="0.2"/>
    <row r="995" s="2" customFormat="1" x14ac:dyDescent="0.2"/>
    <row r="996" s="2" customFormat="1" x14ac:dyDescent="0.2"/>
    <row r="997" s="2" customFormat="1" x14ac:dyDescent="0.2"/>
    <row r="998" s="2" customFormat="1" x14ac:dyDescent="0.2"/>
    <row r="999" s="2" customFormat="1" x14ac:dyDescent="0.2"/>
    <row r="1000" s="2" customFormat="1" x14ac:dyDescent="0.2"/>
    <row r="1001" s="2" customFormat="1" x14ac:dyDescent="0.2"/>
    <row r="1002" s="2" customFormat="1" x14ac:dyDescent="0.2"/>
    <row r="1003" s="2" customFormat="1" x14ac:dyDescent="0.2"/>
    <row r="1004" s="2" customFormat="1" x14ac:dyDescent="0.2"/>
    <row r="1005" s="2" customFormat="1" x14ac:dyDescent="0.2"/>
    <row r="1006" s="2" customFormat="1" x14ac:dyDescent="0.2"/>
    <row r="1007" s="2" customFormat="1" x14ac:dyDescent="0.2"/>
    <row r="1008" s="2" customFormat="1" x14ac:dyDescent="0.2"/>
    <row r="1009" s="2" customFormat="1" x14ac:dyDescent="0.2"/>
    <row r="1010" s="2" customFormat="1" x14ac:dyDescent="0.2"/>
    <row r="1011" s="2" customFormat="1" x14ac:dyDescent="0.2"/>
    <row r="1012" s="2" customFormat="1" x14ac:dyDescent="0.2"/>
    <row r="1013" s="2" customFormat="1" x14ac:dyDescent="0.2"/>
    <row r="1014" s="2" customFormat="1" x14ac:dyDescent="0.2"/>
    <row r="1015" s="2" customFormat="1" x14ac:dyDescent="0.2"/>
    <row r="1016" s="2" customFormat="1" x14ac:dyDescent="0.2"/>
    <row r="1017" s="2" customFormat="1" x14ac:dyDescent="0.2"/>
    <row r="1018" s="2" customFormat="1" x14ac:dyDescent="0.2"/>
    <row r="1019" s="2" customFormat="1" x14ac:dyDescent="0.2"/>
    <row r="1020" s="2" customFormat="1" x14ac:dyDescent="0.2"/>
    <row r="1021" s="2" customFormat="1" x14ac:dyDescent="0.2"/>
    <row r="1022" s="2" customFormat="1" x14ac:dyDescent="0.2"/>
    <row r="1023" s="2" customFormat="1" x14ac:dyDescent="0.2"/>
    <row r="1024" s="2" customFormat="1" x14ac:dyDescent="0.2"/>
    <row r="1025" s="2" customFormat="1" x14ac:dyDescent="0.2"/>
    <row r="1026" s="2" customFormat="1" x14ac:dyDescent="0.2"/>
    <row r="1027" s="2" customFormat="1" x14ac:dyDescent="0.2"/>
    <row r="1028" s="2" customFormat="1" x14ac:dyDescent="0.2"/>
    <row r="1029" s="2" customFormat="1" x14ac:dyDescent="0.2"/>
    <row r="1030" s="2" customFormat="1" x14ac:dyDescent="0.2"/>
    <row r="1031" s="2" customFormat="1" x14ac:dyDescent="0.2"/>
    <row r="1032" s="2" customFormat="1" x14ac:dyDescent="0.2"/>
    <row r="1033" s="2" customFormat="1" x14ac:dyDescent="0.2"/>
    <row r="1034" s="2" customFormat="1" x14ac:dyDescent="0.2"/>
    <row r="1035" s="2" customFormat="1" x14ac:dyDescent="0.2"/>
    <row r="1036" s="2" customFormat="1" x14ac:dyDescent="0.2"/>
    <row r="1037" s="2" customFormat="1" x14ac:dyDescent="0.2"/>
    <row r="1038" s="2" customFormat="1" x14ac:dyDescent="0.2"/>
    <row r="1039" s="2" customFormat="1" x14ac:dyDescent="0.2"/>
    <row r="1040" s="2" customFormat="1" x14ac:dyDescent="0.2"/>
    <row r="1041" s="2" customFormat="1" x14ac:dyDescent="0.2"/>
    <row r="1042" s="2" customFormat="1" x14ac:dyDescent="0.2"/>
    <row r="1043" s="2" customFormat="1" x14ac:dyDescent="0.2"/>
    <row r="1044" s="2" customFormat="1" x14ac:dyDescent="0.2"/>
    <row r="1045" s="2" customFormat="1" x14ac:dyDescent="0.2"/>
    <row r="1046" s="2" customFormat="1" x14ac:dyDescent="0.2"/>
    <row r="1047" s="2" customFormat="1" x14ac:dyDescent="0.2"/>
    <row r="1048" s="2" customFormat="1" x14ac:dyDescent="0.2"/>
    <row r="1049" s="2" customFormat="1" x14ac:dyDescent="0.2"/>
    <row r="1050" s="2" customFormat="1" x14ac:dyDescent="0.2"/>
    <row r="1051" s="2" customFormat="1" x14ac:dyDescent="0.2"/>
    <row r="1052" s="2" customFormat="1" x14ac:dyDescent="0.2"/>
    <row r="1053" s="2" customFormat="1" x14ac:dyDescent="0.2"/>
    <row r="1054" s="2" customFormat="1" x14ac:dyDescent="0.2"/>
    <row r="1055" s="2" customFormat="1" x14ac:dyDescent="0.2"/>
    <row r="1056" s="2" customFormat="1" x14ac:dyDescent="0.2"/>
    <row r="1057" s="2" customFormat="1" x14ac:dyDescent="0.2"/>
    <row r="1058" s="2" customFormat="1" x14ac:dyDescent="0.2"/>
    <row r="1059" s="2" customFormat="1" x14ac:dyDescent="0.2"/>
    <row r="1060" s="2" customFormat="1" x14ac:dyDescent="0.2"/>
    <row r="1061" s="2" customFormat="1" x14ac:dyDescent="0.2"/>
    <row r="1062" s="2" customFormat="1" x14ac:dyDescent="0.2"/>
    <row r="1063" s="2" customFormat="1" x14ac:dyDescent="0.2"/>
    <row r="1064" s="2" customFormat="1" x14ac:dyDescent="0.2"/>
    <row r="1065" s="2" customFormat="1" x14ac:dyDescent="0.2"/>
    <row r="1066" s="2" customFormat="1" x14ac:dyDescent="0.2"/>
    <row r="1067" s="2" customFormat="1" x14ac:dyDescent="0.2"/>
    <row r="1068" s="2" customFormat="1" x14ac:dyDescent="0.2"/>
    <row r="1069" s="2" customFormat="1" x14ac:dyDescent="0.2"/>
    <row r="1070" s="2" customFormat="1" x14ac:dyDescent="0.2"/>
    <row r="1071" s="2" customFormat="1" x14ac:dyDescent="0.2"/>
    <row r="1072" s="2" customFormat="1" x14ac:dyDescent="0.2"/>
    <row r="1073" s="2" customFormat="1" x14ac:dyDescent="0.2"/>
    <row r="1074" s="2" customFormat="1" x14ac:dyDescent="0.2"/>
    <row r="1075" s="2" customFormat="1" x14ac:dyDescent="0.2"/>
    <row r="1076" s="2" customFormat="1" x14ac:dyDescent="0.2"/>
    <row r="1077" s="2" customFormat="1" x14ac:dyDescent="0.2"/>
    <row r="1078" s="2" customFormat="1" x14ac:dyDescent="0.2"/>
    <row r="1079" s="2" customFormat="1" x14ac:dyDescent="0.2"/>
    <row r="1080" s="2" customFormat="1" x14ac:dyDescent="0.2"/>
    <row r="1081" s="2" customFormat="1" x14ac:dyDescent="0.2"/>
    <row r="1082" s="2" customFormat="1" x14ac:dyDescent="0.2"/>
    <row r="1083" s="2" customFormat="1" x14ac:dyDescent="0.2"/>
    <row r="1084" s="2" customFormat="1" x14ac:dyDescent="0.2"/>
    <row r="1085" s="2" customFormat="1" x14ac:dyDescent="0.2"/>
    <row r="1086" s="2" customFormat="1" x14ac:dyDescent="0.2"/>
    <row r="1087" s="2" customFormat="1" x14ac:dyDescent="0.2"/>
    <row r="1088" s="2" customFormat="1" x14ac:dyDescent="0.2"/>
    <row r="1089" s="2" customFormat="1" x14ac:dyDescent="0.2"/>
    <row r="1090" s="2" customFormat="1" x14ac:dyDescent="0.2"/>
    <row r="1091" s="2" customFormat="1" x14ac:dyDescent="0.2"/>
    <row r="1092" s="2" customFormat="1" x14ac:dyDescent="0.2"/>
    <row r="1093" s="2" customFormat="1" x14ac:dyDescent="0.2"/>
    <row r="1094" s="2" customFormat="1" x14ac:dyDescent="0.2"/>
    <row r="1095" s="2" customFormat="1" x14ac:dyDescent="0.2"/>
    <row r="1096" s="2" customFormat="1" x14ac:dyDescent="0.2"/>
    <row r="1097" s="2" customFormat="1" x14ac:dyDescent="0.2"/>
    <row r="1098" s="2" customFormat="1" x14ac:dyDescent="0.2"/>
    <row r="1099" s="2" customFormat="1" x14ac:dyDescent="0.2"/>
    <row r="1100" s="2" customFormat="1" x14ac:dyDescent="0.2"/>
    <row r="1101" s="2" customFormat="1" x14ac:dyDescent="0.2"/>
    <row r="1102" s="2" customFormat="1" x14ac:dyDescent="0.2"/>
    <row r="1103" s="2" customFormat="1" x14ac:dyDescent="0.2"/>
    <row r="1104" s="2" customFormat="1" x14ac:dyDescent="0.2"/>
    <row r="1105" s="2" customFormat="1" x14ac:dyDescent="0.2"/>
    <row r="1106" s="2" customFormat="1" x14ac:dyDescent="0.2"/>
    <row r="1107" s="2" customFormat="1" x14ac:dyDescent="0.2"/>
    <row r="1108" s="2" customFormat="1" x14ac:dyDescent="0.2"/>
    <row r="1109" s="2" customFormat="1" x14ac:dyDescent="0.2"/>
    <row r="1110" s="2" customFormat="1" x14ac:dyDescent="0.2"/>
    <row r="1111" s="2" customFormat="1" x14ac:dyDescent="0.2"/>
    <row r="1112" s="2" customFormat="1" x14ac:dyDescent="0.2"/>
    <row r="1113" s="2" customFormat="1" x14ac:dyDescent="0.2"/>
    <row r="1114" s="2" customFormat="1" x14ac:dyDescent="0.2"/>
    <row r="1115" s="2" customFormat="1" x14ac:dyDescent="0.2"/>
    <row r="1116" s="2" customFormat="1" x14ac:dyDescent="0.2"/>
    <row r="1117" s="2" customFormat="1" x14ac:dyDescent="0.2"/>
    <row r="1118" s="2" customFormat="1" x14ac:dyDescent="0.2"/>
    <row r="1119" s="2" customFormat="1" x14ac:dyDescent="0.2"/>
    <row r="1120" s="2" customFormat="1" x14ac:dyDescent="0.2"/>
    <row r="1121" s="2" customFormat="1" x14ac:dyDescent="0.2"/>
    <row r="1122" s="2" customFormat="1" x14ac:dyDescent="0.2"/>
    <row r="1123" s="2" customFormat="1" x14ac:dyDescent="0.2"/>
    <row r="1124" s="2" customFormat="1" x14ac:dyDescent="0.2"/>
    <row r="1125" s="2" customFormat="1" x14ac:dyDescent="0.2"/>
    <row r="1126" s="2" customFormat="1" x14ac:dyDescent="0.2"/>
    <row r="1127" s="2" customFormat="1" x14ac:dyDescent="0.2"/>
    <row r="1128" s="2" customFormat="1" x14ac:dyDescent="0.2"/>
    <row r="1129" s="2" customFormat="1" x14ac:dyDescent="0.2"/>
    <row r="1130" s="2" customFormat="1" x14ac:dyDescent="0.2"/>
    <row r="1131" s="2" customFormat="1" x14ac:dyDescent="0.2"/>
    <row r="1132" s="2" customFormat="1" x14ac:dyDescent="0.2"/>
    <row r="1133" s="2" customFormat="1" x14ac:dyDescent="0.2"/>
    <row r="1134" s="2" customFormat="1" x14ac:dyDescent="0.2"/>
    <row r="1135" s="2" customFormat="1" x14ac:dyDescent="0.2"/>
    <row r="1136" s="2" customFormat="1" x14ac:dyDescent="0.2"/>
    <row r="1137" s="2" customFormat="1" x14ac:dyDescent="0.2"/>
    <row r="1138" s="2" customFormat="1" x14ac:dyDescent="0.2"/>
    <row r="1139" s="2" customFormat="1" x14ac:dyDescent="0.2"/>
    <row r="1140" s="2" customFormat="1" x14ac:dyDescent="0.2"/>
    <row r="1141" s="2" customFormat="1" x14ac:dyDescent="0.2"/>
    <row r="1142" s="2" customFormat="1" x14ac:dyDescent="0.2"/>
    <row r="1143" s="2" customFormat="1" x14ac:dyDescent="0.2"/>
    <row r="1144" s="2" customFormat="1" x14ac:dyDescent="0.2"/>
    <row r="1145" s="2" customFormat="1" x14ac:dyDescent="0.2"/>
    <row r="1146" s="2" customFormat="1" x14ac:dyDescent="0.2"/>
    <row r="1147" s="2" customFormat="1" x14ac:dyDescent="0.2"/>
    <row r="1148" s="2" customFormat="1" x14ac:dyDescent="0.2"/>
    <row r="1149" s="2" customFormat="1" x14ac:dyDescent="0.2"/>
    <row r="1150" s="2" customFormat="1" x14ac:dyDescent="0.2"/>
    <row r="1151" s="2" customFormat="1" x14ac:dyDescent="0.2"/>
    <row r="1152" s="2" customFormat="1" x14ac:dyDescent="0.2"/>
    <row r="1153" s="2" customFormat="1" x14ac:dyDescent="0.2"/>
    <row r="1154" s="2" customFormat="1" x14ac:dyDescent="0.2"/>
    <row r="1155" s="2" customFormat="1" x14ac:dyDescent="0.2"/>
    <row r="1156" s="2" customFormat="1" x14ac:dyDescent="0.2"/>
    <row r="1157" s="2" customFormat="1" x14ac:dyDescent="0.2"/>
    <row r="1158" s="2" customFormat="1" x14ac:dyDescent="0.2"/>
    <row r="1159" s="2" customFormat="1" x14ac:dyDescent="0.2"/>
    <row r="1160" s="2" customFormat="1" x14ac:dyDescent="0.2"/>
    <row r="1161" s="2" customFormat="1" x14ac:dyDescent="0.2"/>
    <row r="1162" s="2" customFormat="1" x14ac:dyDescent="0.2"/>
    <row r="1163" s="2" customFormat="1" x14ac:dyDescent="0.2"/>
    <row r="1164" s="2" customFormat="1" x14ac:dyDescent="0.2"/>
    <row r="1165" s="2" customFormat="1" x14ac:dyDescent="0.2"/>
    <row r="1166" s="2" customFormat="1" x14ac:dyDescent="0.2"/>
    <row r="1167" s="2" customFormat="1" x14ac:dyDescent="0.2"/>
    <row r="1168" s="2" customFormat="1" x14ac:dyDescent="0.2"/>
    <row r="1169" s="2" customFormat="1" x14ac:dyDescent="0.2"/>
    <row r="1170" s="2" customFormat="1" x14ac:dyDescent="0.2"/>
    <row r="1171" s="2" customFormat="1" x14ac:dyDescent="0.2"/>
    <row r="1172" s="2" customFormat="1" x14ac:dyDescent="0.2"/>
    <row r="1173" s="2" customFormat="1" x14ac:dyDescent="0.2"/>
    <row r="1174" s="2" customFormat="1" x14ac:dyDescent="0.2"/>
    <row r="1175" s="2" customFormat="1" x14ac:dyDescent="0.2"/>
    <row r="1176" s="2" customFormat="1" x14ac:dyDescent="0.2"/>
    <row r="1177" s="2" customFormat="1" x14ac:dyDescent="0.2"/>
    <row r="1178" s="2" customFormat="1" x14ac:dyDescent="0.2"/>
    <row r="1179" s="2" customFormat="1" x14ac:dyDescent="0.2"/>
    <row r="1180" s="2" customFormat="1" x14ac:dyDescent="0.2"/>
    <row r="1181" s="2" customFormat="1" x14ac:dyDescent="0.2"/>
    <row r="1182" s="2" customFormat="1" x14ac:dyDescent="0.2"/>
    <row r="1183" s="2" customFormat="1" x14ac:dyDescent="0.2"/>
    <row r="1184" s="2" customFormat="1" x14ac:dyDescent="0.2"/>
    <row r="1185" s="2" customFormat="1" x14ac:dyDescent="0.2"/>
    <row r="1186" s="2" customFormat="1" x14ac:dyDescent="0.2"/>
    <row r="1187" s="2" customFormat="1" x14ac:dyDescent="0.2"/>
    <row r="1188" s="2" customFormat="1" x14ac:dyDescent="0.2"/>
    <row r="1189" s="2" customFormat="1" x14ac:dyDescent="0.2"/>
    <row r="1190" s="2" customFormat="1" x14ac:dyDescent="0.2"/>
    <row r="1191" s="2" customFormat="1" x14ac:dyDescent="0.2"/>
    <row r="1192" s="2" customFormat="1" x14ac:dyDescent="0.2"/>
    <row r="1193" s="2" customFormat="1" x14ac:dyDescent="0.2"/>
    <row r="1194" s="2" customFormat="1" x14ac:dyDescent="0.2"/>
    <row r="1195" s="2" customFormat="1" x14ac:dyDescent="0.2"/>
    <row r="1196" s="2" customFormat="1" x14ac:dyDescent="0.2"/>
    <row r="1197" s="2" customFormat="1" x14ac:dyDescent="0.2"/>
    <row r="1198" s="2" customFormat="1" x14ac:dyDescent="0.2"/>
    <row r="1199" s="2" customFormat="1" x14ac:dyDescent="0.2"/>
    <row r="1200" s="2" customFormat="1" x14ac:dyDescent="0.2"/>
    <row r="1201" s="2" customFormat="1" x14ac:dyDescent="0.2"/>
    <row r="1202" s="2" customFormat="1" x14ac:dyDescent="0.2"/>
    <row r="1203" s="2" customFormat="1" x14ac:dyDescent="0.2"/>
    <row r="1204" s="2" customFormat="1" x14ac:dyDescent="0.2"/>
    <row r="1205" s="2" customFormat="1" x14ac:dyDescent="0.2"/>
    <row r="1206" s="2" customFormat="1" x14ac:dyDescent="0.2"/>
    <row r="1207" s="2" customFormat="1" x14ac:dyDescent="0.2"/>
    <row r="1208" s="2" customFormat="1" x14ac:dyDescent="0.2"/>
    <row r="1209" s="2" customFormat="1" x14ac:dyDescent="0.2"/>
    <row r="1210" s="2" customFormat="1" x14ac:dyDescent="0.2"/>
    <row r="1211" s="2" customFormat="1" x14ac:dyDescent="0.2"/>
    <row r="1212" s="2" customFormat="1" x14ac:dyDescent="0.2"/>
    <row r="1213" s="2" customFormat="1" x14ac:dyDescent="0.2"/>
    <row r="1214" s="2" customFormat="1" x14ac:dyDescent="0.2"/>
    <row r="1215" s="2" customFormat="1" x14ac:dyDescent="0.2"/>
    <row r="1216" s="2" customFormat="1" x14ac:dyDescent="0.2"/>
    <row r="1217" s="2" customFormat="1" x14ac:dyDescent="0.2"/>
    <row r="1218" s="2" customFormat="1" x14ac:dyDescent="0.2"/>
    <row r="1219" s="2" customFormat="1" x14ac:dyDescent="0.2"/>
    <row r="1220" s="2" customFormat="1" x14ac:dyDescent="0.2"/>
    <row r="1221" s="2" customFormat="1" x14ac:dyDescent="0.2"/>
    <row r="1222" s="2" customFormat="1" x14ac:dyDescent="0.2"/>
    <row r="1223" s="2" customFormat="1" x14ac:dyDescent="0.2"/>
    <row r="1224" s="2" customFormat="1" x14ac:dyDescent="0.2"/>
    <row r="1225" s="2" customFormat="1" x14ac:dyDescent="0.2"/>
    <row r="1226" s="2" customFormat="1" x14ac:dyDescent="0.2"/>
    <row r="1227" s="2" customFormat="1" x14ac:dyDescent="0.2"/>
    <row r="1228" s="2" customFormat="1" x14ac:dyDescent="0.2"/>
    <row r="1229" s="2" customFormat="1" x14ac:dyDescent="0.2"/>
    <row r="1230" s="2" customFormat="1" x14ac:dyDescent="0.2"/>
    <row r="1231" s="2" customFormat="1" x14ac:dyDescent="0.2"/>
    <row r="1232" s="2" customFormat="1" x14ac:dyDescent="0.2"/>
    <row r="1233" s="2" customFormat="1" x14ac:dyDescent="0.2"/>
    <row r="1234" s="2" customFormat="1" x14ac:dyDescent="0.2"/>
    <row r="1235" s="2" customFormat="1" x14ac:dyDescent="0.2"/>
    <row r="1236" s="2" customFormat="1" x14ac:dyDescent="0.2"/>
    <row r="1237" s="2" customFormat="1" x14ac:dyDescent="0.2"/>
    <row r="1238" s="2" customFormat="1" x14ac:dyDescent="0.2"/>
    <row r="1239" s="2" customFormat="1" x14ac:dyDescent="0.2"/>
    <row r="1240" s="2" customFormat="1" x14ac:dyDescent="0.2"/>
    <row r="1241" s="2" customFormat="1" x14ac:dyDescent="0.2"/>
    <row r="1242" s="2" customFormat="1" x14ac:dyDescent="0.2"/>
    <row r="1243" s="2" customFormat="1" x14ac:dyDescent="0.2"/>
    <row r="1244" s="2" customFormat="1" x14ac:dyDescent="0.2"/>
    <row r="1245" s="2" customFormat="1" x14ac:dyDescent="0.2"/>
    <row r="1246" s="2" customFormat="1" x14ac:dyDescent="0.2"/>
    <row r="1247" s="2" customFormat="1" x14ac:dyDescent="0.2"/>
    <row r="1248" s="2" customFormat="1" x14ac:dyDescent="0.2"/>
    <row r="1249" s="2" customFormat="1" x14ac:dyDescent="0.2"/>
    <row r="1250" s="2" customFormat="1" x14ac:dyDescent="0.2"/>
    <row r="1251" s="2" customFormat="1" x14ac:dyDescent="0.2"/>
    <row r="1252" s="2" customFormat="1" x14ac:dyDescent="0.2"/>
    <row r="1253" s="2" customFormat="1" x14ac:dyDescent="0.2"/>
    <row r="1254" s="2" customFormat="1" x14ac:dyDescent="0.2"/>
    <row r="1255" s="2" customFormat="1" x14ac:dyDescent="0.2"/>
    <row r="1256" s="2" customFormat="1" x14ac:dyDescent="0.2"/>
    <row r="1257" s="2" customFormat="1" x14ac:dyDescent="0.2"/>
    <row r="1258" s="2" customFormat="1" x14ac:dyDescent="0.2"/>
    <row r="1259" s="2" customFormat="1" x14ac:dyDescent="0.2"/>
    <row r="1260" s="2" customFormat="1" x14ac:dyDescent="0.2"/>
    <row r="1261" s="2" customFormat="1" x14ac:dyDescent="0.2"/>
    <row r="1262" s="2" customFormat="1" x14ac:dyDescent="0.2"/>
    <row r="1263" s="2" customFormat="1" x14ac:dyDescent="0.2"/>
    <row r="1264" s="2" customFormat="1" x14ac:dyDescent="0.2"/>
    <row r="1265" s="2" customFormat="1" x14ac:dyDescent="0.2"/>
    <row r="1266" s="2" customFormat="1" x14ac:dyDescent="0.2"/>
    <row r="1267" s="2" customFormat="1" x14ac:dyDescent="0.2"/>
    <row r="1268" s="2" customFormat="1" x14ac:dyDescent="0.2"/>
    <row r="1269" s="2" customFormat="1" x14ac:dyDescent="0.2"/>
    <row r="1270" s="2" customFormat="1" x14ac:dyDescent="0.2"/>
    <row r="1271" s="2" customFormat="1" x14ac:dyDescent="0.2"/>
    <row r="1272" s="2" customFormat="1" x14ac:dyDescent="0.2"/>
    <row r="1273" s="2" customFormat="1" x14ac:dyDescent="0.2"/>
    <row r="1274" s="2" customFormat="1" x14ac:dyDescent="0.2"/>
    <row r="1275" s="2" customFormat="1" x14ac:dyDescent="0.2"/>
    <row r="1276" s="2" customFormat="1" x14ac:dyDescent="0.2"/>
    <row r="1277" s="2" customFormat="1" x14ac:dyDescent="0.2"/>
    <row r="1278" s="2" customFormat="1" x14ac:dyDescent="0.2"/>
    <row r="1279" s="2" customFormat="1" x14ac:dyDescent="0.2"/>
    <row r="1280" s="2" customFormat="1" x14ac:dyDescent="0.2"/>
    <row r="1281" s="2" customFormat="1" x14ac:dyDescent="0.2"/>
    <row r="1282" s="2" customFormat="1" x14ac:dyDescent="0.2"/>
  </sheetData>
  <autoFilter ref="A9:AH9"/>
  <mergeCells count="36">
    <mergeCell ref="A1:U1"/>
    <mergeCell ref="A5:A8"/>
    <mergeCell ref="B5:B8"/>
    <mergeCell ref="C5:C8"/>
    <mergeCell ref="D5:D8"/>
    <mergeCell ref="E5:E8"/>
    <mergeCell ref="F5:F8"/>
    <mergeCell ref="H5:H8"/>
    <mergeCell ref="I5:I8"/>
    <mergeCell ref="J5:J8"/>
    <mergeCell ref="K5:L7"/>
    <mergeCell ref="M5:M8"/>
    <mergeCell ref="N5:N8"/>
    <mergeCell ref="O5:O8"/>
    <mergeCell ref="P5:Q7"/>
    <mergeCell ref="R5:R8"/>
    <mergeCell ref="AH5:AH8"/>
    <mergeCell ref="V6:V8"/>
    <mergeCell ref="X6:X8"/>
    <mergeCell ref="Y6:AB6"/>
    <mergeCell ref="AC6:AD7"/>
    <mergeCell ref="AE6:AF6"/>
    <mergeCell ref="W7:W8"/>
    <mergeCell ref="Y7:Y8"/>
    <mergeCell ref="Z7:AB7"/>
    <mergeCell ref="AE7:AF7"/>
    <mergeCell ref="V5:W5"/>
    <mergeCell ref="X5:AB5"/>
    <mergeCell ref="B10:E10"/>
    <mergeCell ref="B15:U15"/>
    <mergeCell ref="B17:U17"/>
    <mergeCell ref="AC5:AF5"/>
    <mergeCell ref="AG5:AG8"/>
    <mergeCell ref="S5:S8"/>
    <mergeCell ref="T5:T8"/>
    <mergeCell ref="U5:U8"/>
  </mergeCells>
  <pageMargins left="0.23622047244094491" right="0.19685039370078738" top="0.35433070866141736" bottom="0.15748031496062992" header="0.11811023622047245" footer="0"/>
  <pageSetup paperSize="9" scale="40" fitToWidth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D4"/>
  <sheetViews>
    <sheetView view="pageBreakPreview" zoomScale="60" workbookViewId="0">
      <selection activeCell="D4" sqref="D4"/>
    </sheetView>
  </sheetViews>
  <sheetFormatPr defaultRowHeight="12.75" x14ac:dyDescent="0.2"/>
  <cols>
    <col min="3" max="3" width="7.28515625" customWidth="1"/>
    <col min="4" max="4" width="58.42578125" customWidth="1"/>
  </cols>
  <sheetData>
    <row r="2" spans="3:4" ht="306.75" customHeight="1" x14ac:dyDescent="0.2">
      <c r="C2" s="37">
        <v>0.28999999999999998</v>
      </c>
      <c r="D2" s="38" t="s">
        <v>56</v>
      </c>
    </row>
    <row r="3" spans="3:4" ht="315.75" customHeight="1" x14ac:dyDescent="0.2">
      <c r="C3" s="37">
        <v>0.4</v>
      </c>
      <c r="D3" s="38" t="s">
        <v>57</v>
      </c>
    </row>
    <row r="4" spans="3:4" ht="280.5" customHeight="1" x14ac:dyDescent="0.2">
      <c r="C4" s="37">
        <v>0.05</v>
      </c>
      <c r="D4" s="38" t="s">
        <v>58</v>
      </c>
    </row>
  </sheetData>
  <pageMargins left="0.51181102362204722" right="0.31496062992125984" top="0.35433070866141736" bottom="0.15748031496062992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 МО</vt:lpstr>
      <vt:lpstr>Лист1</vt:lpstr>
      <vt:lpstr>'Отчет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ЗЕМЛЯ РОДНАЯ</dc:creator>
  <cp:lastModifiedBy>022217</cp:lastModifiedBy>
  <cp:revision>33</cp:revision>
  <dcterms:created xsi:type="dcterms:W3CDTF">2020-10-26T09:42:53Z</dcterms:created>
  <dcterms:modified xsi:type="dcterms:W3CDTF">2025-03-19T04:15:42Z</dcterms:modified>
</cp:coreProperties>
</file>